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21840" windowHeight="11520"/>
  </bookViews>
  <sheets>
    <sheet name="Расчет АКЦИЗОВ_(23-25)" sheetId="1" r:id="rId1"/>
  </sheets>
  <definedNames>
    <definedName name="_xlnm._FilterDatabase" localSheetId="0" hidden="1">'Расчет АКЦИЗОВ_(23-25)'!$A$9:$P$123</definedName>
    <definedName name="A" localSheetId="0">#REF!</definedName>
    <definedName name="A">#REF!</definedName>
    <definedName name="dcn" localSheetId="0">#REF!</definedName>
    <definedName name="dcn">#REF!</definedName>
    <definedName name="hh" localSheetId="0">#REF!</definedName>
    <definedName name="hh">#REF!</definedName>
    <definedName name="sdf" localSheetId="0">#REF!</definedName>
    <definedName name="sdf">#REF!</definedName>
    <definedName name="vfg" localSheetId="0">#REF!</definedName>
    <definedName name="vfg">#REF!</definedName>
    <definedName name="аб">#REF!</definedName>
    <definedName name="апар" localSheetId="0">#REF!</definedName>
    <definedName name="апар">#REF!</definedName>
    <definedName name="апв" localSheetId="0">#REF!</definedName>
    <definedName name="апв">#REF!</definedName>
    <definedName name="_xlnm.Print_Titles" localSheetId="0">'Расчет АКЦИЗОВ_(23-25)'!$3:$9</definedName>
    <definedName name="к4" localSheetId="0">#REF!</definedName>
    <definedName name="к4">#REF!</definedName>
    <definedName name="Мороз" localSheetId="0">#REF!</definedName>
    <definedName name="Мороз">#REF!</definedName>
    <definedName name="Область_печати_ИМ" localSheetId="0">#REF!</definedName>
    <definedName name="Область_печати_ИМ">#REF!</definedName>
    <definedName name="Подробно">#REF!</definedName>
    <definedName name="С55" localSheetId="0">#REF!</definedName>
    <definedName name="С55">#REF!</definedName>
    <definedName name="ттт" localSheetId="0">#REF!</definedName>
    <definedName name="ттт">#REF!</definedName>
  </definedNames>
  <calcPr calcId="145621"/>
</workbook>
</file>

<file path=xl/calcChain.xml><?xml version="1.0" encoding="utf-8"?>
<calcChain xmlns="http://schemas.openxmlformats.org/spreadsheetml/2006/main">
  <c r="P121" i="1" l="1"/>
  <c r="O121" i="1"/>
  <c r="N121" i="1"/>
  <c r="M121" i="1"/>
  <c r="L121" i="1"/>
  <c r="K121" i="1"/>
  <c r="J121" i="1"/>
  <c r="I121" i="1"/>
  <c r="G121" i="1"/>
  <c r="F121" i="1"/>
  <c r="E121" i="1"/>
  <c r="D121" i="1"/>
  <c r="P120" i="1"/>
  <c r="O120" i="1"/>
  <c r="N120" i="1"/>
  <c r="M120" i="1"/>
  <c r="L120" i="1"/>
  <c r="K120" i="1"/>
  <c r="J120" i="1"/>
  <c r="I120" i="1"/>
  <c r="G120" i="1"/>
  <c r="F120" i="1"/>
  <c r="E120" i="1"/>
  <c r="D120" i="1"/>
  <c r="P119" i="1"/>
  <c r="O119" i="1"/>
  <c r="N119" i="1"/>
  <c r="M119" i="1"/>
  <c r="L119" i="1"/>
  <c r="K119" i="1"/>
  <c r="J119" i="1"/>
  <c r="I119" i="1"/>
  <c r="G119" i="1"/>
  <c r="F119" i="1"/>
  <c r="E119" i="1"/>
  <c r="D119" i="1"/>
  <c r="P118" i="1"/>
  <c r="O118" i="1"/>
  <c r="N118" i="1"/>
  <c r="M118" i="1"/>
  <c r="L118" i="1"/>
  <c r="K118" i="1"/>
  <c r="J118" i="1"/>
  <c r="I118" i="1"/>
  <c r="G118" i="1"/>
  <c r="F118" i="1"/>
  <c r="E118" i="1"/>
  <c r="D118" i="1"/>
  <c r="P117" i="1"/>
  <c r="O117" i="1"/>
  <c r="N117" i="1"/>
  <c r="M117" i="1"/>
  <c r="L117" i="1"/>
  <c r="K117" i="1"/>
  <c r="J117" i="1"/>
  <c r="I117" i="1"/>
  <c r="G117" i="1"/>
  <c r="F117" i="1"/>
  <c r="E117" i="1"/>
  <c r="D117" i="1"/>
  <c r="P116" i="1"/>
  <c r="O116" i="1"/>
  <c r="N116" i="1"/>
  <c r="M116" i="1"/>
  <c r="L116" i="1"/>
  <c r="K116" i="1"/>
  <c r="J116" i="1"/>
  <c r="I116" i="1"/>
  <c r="G116" i="1"/>
  <c r="F116" i="1"/>
  <c r="E116" i="1"/>
  <c r="D116" i="1"/>
  <c r="P115" i="1"/>
  <c r="O115" i="1"/>
  <c r="N115" i="1"/>
  <c r="M115" i="1"/>
  <c r="L115" i="1"/>
  <c r="K115" i="1"/>
  <c r="J115" i="1"/>
  <c r="I115" i="1"/>
  <c r="G115" i="1"/>
  <c r="F115" i="1"/>
  <c r="E115" i="1"/>
  <c r="D115" i="1"/>
  <c r="P114" i="1"/>
  <c r="O114" i="1"/>
  <c r="N114" i="1"/>
  <c r="M114" i="1"/>
  <c r="L114" i="1"/>
  <c r="K114" i="1"/>
  <c r="J114" i="1"/>
  <c r="I114" i="1"/>
  <c r="G114" i="1"/>
  <c r="F114" i="1"/>
  <c r="E114" i="1"/>
  <c r="D114" i="1"/>
  <c r="P113" i="1"/>
  <c r="O113" i="1"/>
  <c r="N113" i="1"/>
  <c r="M113" i="1"/>
  <c r="L113" i="1"/>
  <c r="K113" i="1"/>
  <c r="J113" i="1"/>
  <c r="I113" i="1"/>
  <c r="G113" i="1"/>
  <c r="F113" i="1"/>
  <c r="E113" i="1"/>
  <c r="D113" i="1"/>
  <c r="P112" i="1"/>
  <c r="O112" i="1"/>
  <c r="N112" i="1"/>
  <c r="M112" i="1"/>
  <c r="L112" i="1"/>
  <c r="K112" i="1"/>
  <c r="J112" i="1"/>
  <c r="I112" i="1"/>
  <c r="G112" i="1"/>
  <c r="F112" i="1"/>
  <c r="E112" i="1"/>
  <c r="D112" i="1"/>
  <c r="P111" i="1"/>
  <c r="O111" i="1"/>
  <c r="N111" i="1"/>
  <c r="M111" i="1"/>
  <c r="L111" i="1"/>
  <c r="K111" i="1"/>
  <c r="J111" i="1"/>
  <c r="I111" i="1"/>
  <c r="G111" i="1"/>
  <c r="F111" i="1"/>
  <c r="E111" i="1"/>
  <c r="D111" i="1"/>
  <c r="P110" i="1"/>
  <c r="O110" i="1"/>
  <c r="N110" i="1"/>
  <c r="M110" i="1"/>
  <c r="L110" i="1"/>
  <c r="K110" i="1"/>
  <c r="J110" i="1"/>
  <c r="I110" i="1"/>
  <c r="G110" i="1"/>
  <c r="F110" i="1"/>
  <c r="E110" i="1"/>
  <c r="D110" i="1"/>
  <c r="P109" i="1"/>
  <c r="O109" i="1"/>
  <c r="N109" i="1"/>
  <c r="M109" i="1"/>
  <c r="L109" i="1"/>
  <c r="K109" i="1"/>
  <c r="J109" i="1"/>
  <c r="I109" i="1"/>
  <c r="G109" i="1"/>
  <c r="F109" i="1"/>
  <c r="E109" i="1"/>
  <c r="D109" i="1"/>
  <c r="P108" i="1"/>
  <c r="O108" i="1"/>
  <c r="N108" i="1"/>
  <c r="M108" i="1"/>
  <c r="L108" i="1"/>
  <c r="K108" i="1"/>
  <c r="J108" i="1"/>
  <c r="I108" i="1"/>
  <c r="G108" i="1"/>
  <c r="F108" i="1"/>
  <c r="E108" i="1"/>
  <c r="D108" i="1"/>
  <c r="P107" i="1"/>
  <c r="O107" i="1"/>
  <c r="N107" i="1"/>
  <c r="M107" i="1"/>
  <c r="L107" i="1"/>
  <c r="K107" i="1"/>
  <c r="J107" i="1"/>
  <c r="I107" i="1"/>
  <c r="G107" i="1"/>
  <c r="F107" i="1"/>
  <c r="E107" i="1"/>
  <c r="D107" i="1"/>
  <c r="P106" i="1"/>
  <c r="O106" i="1"/>
  <c r="N106" i="1"/>
  <c r="M106" i="1"/>
  <c r="L106" i="1"/>
  <c r="K106" i="1"/>
  <c r="J106" i="1"/>
  <c r="I106" i="1"/>
  <c r="G106" i="1"/>
  <c r="F106" i="1"/>
  <c r="E106" i="1"/>
  <c r="D106" i="1"/>
  <c r="P105" i="1"/>
  <c r="O105" i="1"/>
  <c r="N105" i="1"/>
  <c r="M105" i="1"/>
  <c r="L105" i="1"/>
  <c r="K105" i="1"/>
  <c r="J105" i="1"/>
  <c r="I105" i="1"/>
  <c r="G105" i="1"/>
  <c r="F105" i="1"/>
  <c r="E105" i="1"/>
  <c r="D105" i="1"/>
  <c r="P104" i="1"/>
  <c r="O104" i="1"/>
  <c r="N104" i="1"/>
  <c r="M104" i="1"/>
  <c r="L104" i="1"/>
  <c r="K104" i="1"/>
  <c r="J104" i="1"/>
  <c r="I104" i="1"/>
  <c r="G104" i="1"/>
  <c r="F104" i="1"/>
  <c r="E104" i="1"/>
  <c r="D104" i="1"/>
  <c r="P103" i="1"/>
  <c r="O103" i="1"/>
  <c r="N103" i="1"/>
  <c r="M103" i="1"/>
  <c r="L103" i="1"/>
  <c r="K103" i="1"/>
  <c r="J103" i="1"/>
  <c r="I103" i="1"/>
  <c r="G103" i="1"/>
  <c r="F103" i="1"/>
  <c r="E103" i="1"/>
  <c r="D103" i="1"/>
  <c r="P102" i="1"/>
  <c r="O102" i="1"/>
  <c r="N102" i="1"/>
  <c r="M102" i="1"/>
  <c r="L102" i="1"/>
  <c r="K102" i="1"/>
  <c r="J102" i="1"/>
  <c r="I102" i="1"/>
  <c r="G102" i="1"/>
  <c r="F102" i="1"/>
  <c r="E102" i="1"/>
  <c r="D102" i="1"/>
  <c r="P101" i="1"/>
  <c r="O101" i="1"/>
  <c r="N101" i="1"/>
  <c r="M101" i="1"/>
  <c r="L101" i="1"/>
  <c r="K101" i="1"/>
  <c r="J101" i="1"/>
  <c r="I101" i="1"/>
  <c r="G101" i="1"/>
  <c r="F101" i="1"/>
  <c r="E101" i="1"/>
  <c r="D101" i="1"/>
  <c r="P100" i="1"/>
  <c r="O100" i="1"/>
  <c r="N100" i="1"/>
  <c r="M100" i="1"/>
  <c r="L100" i="1"/>
  <c r="K100" i="1"/>
  <c r="J100" i="1"/>
  <c r="I100" i="1"/>
  <c r="G100" i="1"/>
  <c r="F100" i="1"/>
  <c r="E100" i="1"/>
  <c r="D100" i="1"/>
  <c r="P99" i="1"/>
  <c r="O99" i="1"/>
  <c r="N99" i="1"/>
  <c r="M99" i="1"/>
  <c r="L99" i="1"/>
  <c r="K99" i="1"/>
  <c r="J99" i="1"/>
  <c r="I99" i="1"/>
  <c r="G99" i="1"/>
  <c r="F99" i="1"/>
  <c r="E99" i="1"/>
  <c r="D99" i="1"/>
  <c r="P98" i="1"/>
  <c r="O98" i="1"/>
  <c r="N98" i="1"/>
  <c r="M98" i="1"/>
  <c r="L98" i="1"/>
  <c r="K98" i="1"/>
  <c r="J98" i="1"/>
  <c r="I98" i="1"/>
  <c r="G98" i="1"/>
  <c r="F98" i="1"/>
  <c r="E98" i="1"/>
  <c r="D98" i="1"/>
  <c r="P97" i="1"/>
  <c r="O97" i="1"/>
  <c r="N97" i="1"/>
  <c r="M97" i="1"/>
  <c r="L97" i="1"/>
  <c r="K97" i="1"/>
  <c r="J97" i="1"/>
  <c r="I97" i="1"/>
  <c r="G97" i="1"/>
  <c r="F97" i="1"/>
  <c r="E97" i="1"/>
  <c r="D97" i="1"/>
  <c r="P96" i="1"/>
  <c r="O96" i="1"/>
  <c r="N96" i="1"/>
  <c r="M96" i="1"/>
  <c r="L96" i="1"/>
  <c r="K96" i="1"/>
  <c r="J96" i="1"/>
  <c r="I96" i="1"/>
  <c r="G96" i="1"/>
  <c r="F96" i="1"/>
  <c r="E96" i="1"/>
  <c r="D96" i="1"/>
  <c r="P95" i="1"/>
  <c r="O95" i="1"/>
  <c r="N95" i="1"/>
  <c r="M95" i="1"/>
  <c r="L95" i="1"/>
  <c r="K95" i="1"/>
  <c r="J95" i="1"/>
  <c r="I95" i="1"/>
  <c r="G95" i="1"/>
  <c r="F95" i="1"/>
  <c r="E95" i="1"/>
  <c r="D95" i="1"/>
  <c r="P94" i="1"/>
  <c r="O94" i="1"/>
  <c r="N94" i="1"/>
  <c r="M94" i="1"/>
  <c r="L94" i="1"/>
  <c r="K94" i="1"/>
  <c r="J94" i="1"/>
  <c r="I94" i="1"/>
  <c r="G94" i="1"/>
  <c r="F94" i="1"/>
  <c r="E94" i="1"/>
  <c r="D94" i="1"/>
  <c r="P93" i="1"/>
  <c r="O93" i="1"/>
  <c r="N93" i="1"/>
  <c r="M93" i="1"/>
  <c r="L93" i="1"/>
  <c r="K93" i="1"/>
  <c r="J93" i="1"/>
  <c r="I93" i="1"/>
  <c r="G93" i="1"/>
  <c r="F93" i="1"/>
  <c r="E93" i="1"/>
  <c r="D93" i="1"/>
  <c r="P92" i="1"/>
  <c r="O92" i="1"/>
  <c r="N92" i="1"/>
  <c r="M92" i="1"/>
  <c r="L92" i="1"/>
  <c r="K92" i="1"/>
  <c r="J92" i="1"/>
  <c r="I92" i="1"/>
  <c r="G92" i="1"/>
  <c r="F92" i="1"/>
  <c r="E92" i="1"/>
  <c r="D92" i="1"/>
  <c r="P91" i="1"/>
  <c r="O91" i="1"/>
  <c r="N91" i="1"/>
  <c r="M91" i="1"/>
  <c r="L91" i="1"/>
  <c r="K91" i="1"/>
  <c r="J91" i="1"/>
  <c r="I91" i="1"/>
  <c r="G91" i="1"/>
  <c r="F91" i="1"/>
  <c r="E91" i="1"/>
  <c r="D91" i="1"/>
  <c r="P90" i="1"/>
  <c r="O90" i="1"/>
  <c r="N90" i="1"/>
  <c r="M90" i="1"/>
  <c r="L90" i="1"/>
  <c r="K90" i="1"/>
  <c r="J90" i="1"/>
  <c r="I90" i="1"/>
  <c r="G90" i="1"/>
  <c r="F90" i="1"/>
  <c r="E90" i="1"/>
  <c r="D90" i="1"/>
  <c r="P89" i="1"/>
  <c r="O89" i="1"/>
  <c r="N89" i="1"/>
  <c r="M89" i="1"/>
  <c r="L89" i="1"/>
  <c r="K89" i="1"/>
  <c r="J89" i="1"/>
  <c r="I89" i="1"/>
  <c r="G89" i="1"/>
  <c r="F89" i="1"/>
  <c r="E89" i="1"/>
  <c r="D89" i="1"/>
  <c r="P88" i="1"/>
  <c r="O88" i="1"/>
  <c r="N88" i="1"/>
  <c r="M88" i="1"/>
  <c r="L88" i="1"/>
  <c r="K88" i="1"/>
  <c r="J88" i="1"/>
  <c r="I88" i="1"/>
  <c r="G88" i="1"/>
  <c r="F88" i="1"/>
  <c r="E88" i="1"/>
  <c r="D88" i="1"/>
  <c r="P87" i="1"/>
  <c r="O87" i="1"/>
  <c r="N87" i="1"/>
  <c r="M87" i="1"/>
  <c r="L87" i="1"/>
  <c r="K87" i="1"/>
  <c r="J87" i="1"/>
  <c r="I87" i="1"/>
  <c r="G87" i="1"/>
  <c r="F87" i="1"/>
  <c r="E87" i="1"/>
  <c r="D87" i="1"/>
  <c r="P86" i="1"/>
  <c r="O86" i="1"/>
  <c r="N86" i="1"/>
  <c r="M86" i="1"/>
  <c r="L86" i="1"/>
  <c r="K86" i="1"/>
  <c r="J86" i="1"/>
  <c r="I86" i="1"/>
  <c r="G86" i="1"/>
  <c r="F86" i="1"/>
  <c r="E86" i="1"/>
  <c r="D86" i="1"/>
  <c r="P85" i="1"/>
  <c r="O85" i="1"/>
  <c r="N85" i="1"/>
  <c r="M85" i="1"/>
  <c r="L85" i="1"/>
  <c r="K85" i="1"/>
  <c r="J85" i="1"/>
  <c r="I85" i="1"/>
  <c r="G85" i="1"/>
  <c r="F85" i="1"/>
  <c r="E85" i="1"/>
  <c r="D85" i="1"/>
  <c r="P84" i="1"/>
  <c r="O84" i="1"/>
  <c r="N84" i="1"/>
  <c r="M84" i="1"/>
  <c r="L84" i="1"/>
  <c r="K84" i="1"/>
  <c r="J84" i="1"/>
  <c r="I84" i="1"/>
  <c r="G84" i="1"/>
  <c r="F84" i="1"/>
  <c r="E84" i="1"/>
  <c r="D84" i="1"/>
  <c r="P83" i="1"/>
  <c r="O83" i="1"/>
  <c r="N83" i="1"/>
  <c r="M83" i="1"/>
  <c r="L83" i="1"/>
  <c r="K83" i="1"/>
  <c r="J83" i="1"/>
  <c r="I83" i="1"/>
  <c r="G83" i="1"/>
  <c r="F83" i="1"/>
  <c r="E83" i="1"/>
  <c r="D83" i="1"/>
  <c r="P82" i="1"/>
  <c r="O82" i="1"/>
  <c r="N82" i="1"/>
  <c r="M82" i="1"/>
  <c r="L82" i="1"/>
  <c r="K82" i="1"/>
  <c r="J82" i="1"/>
  <c r="I82" i="1"/>
  <c r="G82" i="1"/>
  <c r="F82" i="1"/>
  <c r="E82" i="1"/>
  <c r="D82" i="1"/>
  <c r="P81" i="1"/>
  <c r="O81" i="1"/>
  <c r="N81" i="1"/>
  <c r="M81" i="1"/>
  <c r="L81" i="1"/>
  <c r="K81" i="1"/>
  <c r="J81" i="1"/>
  <c r="I81" i="1"/>
  <c r="G81" i="1"/>
  <c r="F81" i="1"/>
  <c r="E81" i="1"/>
  <c r="D81" i="1"/>
  <c r="P80" i="1"/>
  <c r="O80" i="1"/>
  <c r="N80" i="1"/>
  <c r="M80" i="1"/>
  <c r="L80" i="1"/>
  <c r="K80" i="1"/>
  <c r="J80" i="1"/>
  <c r="I80" i="1"/>
  <c r="G80" i="1"/>
  <c r="F80" i="1"/>
  <c r="E80" i="1"/>
  <c r="D80" i="1"/>
  <c r="P79" i="1"/>
  <c r="O79" i="1"/>
  <c r="N79" i="1"/>
  <c r="M79" i="1"/>
  <c r="L79" i="1"/>
  <c r="K79" i="1"/>
  <c r="J79" i="1"/>
  <c r="I79" i="1"/>
  <c r="G79" i="1"/>
  <c r="F79" i="1"/>
  <c r="E79" i="1"/>
  <c r="D79" i="1"/>
  <c r="P78" i="1"/>
  <c r="O78" i="1"/>
  <c r="N78" i="1"/>
  <c r="M78" i="1"/>
  <c r="L78" i="1"/>
  <c r="K78" i="1"/>
  <c r="J78" i="1"/>
  <c r="I78" i="1"/>
  <c r="G78" i="1"/>
  <c r="F78" i="1"/>
  <c r="E78" i="1"/>
  <c r="D78" i="1"/>
  <c r="P77" i="1"/>
  <c r="O77" i="1"/>
  <c r="N77" i="1"/>
  <c r="M77" i="1"/>
  <c r="L77" i="1"/>
  <c r="K77" i="1"/>
  <c r="J77" i="1"/>
  <c r="I77" i="1"/>
  <c r="G77" i="1"/>
  <c r="F77" i="1"/>
  <c r="E77" i="1"/>
  <c r="D77" i="1"/>
  <c r="P76" i="1"/>
  <c r="O76" i="1"/>
  <c r="N76" i="1"/>
  <c r="M76" i="1"/>
  <c r="L76" i="1"/>
  <c r="K76" i="1"/>
  <c r="J76" i="1"/>
  <c r="I76" i="1"/>
  <c r="G76" i="1"/>
  <c r="F76" i="1"/>
  <c r="E76" i="1"/>
  <c r="D76" i="1"/>
  <c r="P75" i="1"/>
  <c r="O75" i="1"/>
  <c r="N75" i="1"/>
  <c r="M75" i="1"/>
  <c r="L75" i="1"/>
  <c r="K75" i="1"/>
  <c r="J75" i="1"/>
  <c r="I75" i="1"/>
  <c r="G75" i="1"/>
  <c r="F75" i="1"/>
  <c r="E75" i="1"/>
  <c r="D75" i="1"/>
  <c r="P74" i="1"/>
  <c r="O74" i="1"/>
  <c r="N74" i="1"/>
  <c r="M74" i="1"/>
  <c r="L74" i="1"/>
  <c r="K74" i="1"/>
  <c r="J74" i="1"/>
  <c r="I74" i="1"/>
  <c r="G74" i="1"/>
  <c r="F74" i="1"/>
  <c r="E74" i="1"/>
  <c r="D74" i="1"/>
  <c r="P73" i="1"/>
  <c r="O73" i="1"/>
  <c r="N73" i="1"/>
  <c r="M73" i="1"/>
  <c r="L73" i="1"/>
  <c r="K73" i="1"/>
  <c r="J73" i="1"/>
  <c r="I73" i="1"/>
  <c r="G73" i="1"/>
  <c r="F73" i="1"/>
  <c r="E73" i="1"/>
  <c r="D73" i="1"/>
  <c r="P72" i="1"/>
  <c r="O72" i="1"/>
  <c r="N72" i="1"/>
  <c r="M72" i="1"/>
  <c r="L72" i="1"/>
  <c r="K72" i="1"/>
  <c r="J72" i="1"/>
  <c r="I72" i="1"/>
  <c r="G72" i="1"/>
  <c r="F72" i="1"/>
  <c r="E72" i="1"/>
  <c r="D72" i="1"/>
  <c r="P71" i="1"/>
  <c r="O71" i="1"/>
  <c r="N71" i="1"/>
  <c r="M71" i="1"/>
  <c r="L71" i="1"/>
  <c r="K71" i="1"/>
  <c r="J71" i="1"/>
  <c r="I71" i="1"/>
  <c r="G71" i="1"/>
  <c r="F71" i="1"/>
  <c r="E71" i="1"/>
  <c r="D71" i="1"/>
  <c r="P70" i="1"/>
  <c r="O70" i="1"/>
  <c r="N70" i="1"/>
  <c r="M70" i="1"/>
  <c r="L70" i="1"/>
  <c r="K70" i="1"/>
  <c r="J70" i="1"/>
  <c r="I70" i="1"/>
  <c r="G70" i="1"/>
  <c r="F70" i="1"/>
  <c r="E70" i="1"/>
  <c r="D70" i="1"/>
  <c r="P69" i="1"/>
  <c r="O69" i="1"/>
  <c r="N69" i="1"/>
  <c r="M69" i="1"/>
  <c r="L69" i="1"/>
  <c r="K69" i="1"/>
  <c r="J69" i="1"/>
  <c r="I69" i="1"/>
  <c r="G69" i="1"/>
  <c r="F69" i="1"/>
  <c r="E69" i="1"/>
  <c r="D69" i="1"/>
  <c r="P68" i="1"/>
  <c r="O68" i="1"/>
  <c r="N68" i="1"/>
  <c r="M68" i="1"/>
  <c r="L68" i="1"/>
  <c r="K68" i="1"/>
  <c r="J68" i="1"/>
  <c r="I68" i="1"/>
  <c r="G68" i="1"/>
  <c r="F68" i="1"/>
  <c r="E68" i="1"/>
  <c r="D68" i="1"/>
  <c r="P67" i="1"/>
  <c r="O67" i="1"/>
  <c r="N67" i="1"/>
  <c r="M67" i="1"/>
  <c r="L67" i="1"/>
  <c r="K67" i="1"/>
  <c r="J67" i="1"/>
  <c r="I67" i="1"/>
  <c r="G67" i="1"/>
  <c r="F67" i="1"/>
  <c r="E67" i="1"/>
  <c r="D67" i="1"/>
  <c r="P66" i="1"/>
  <c r="O66" i="1"/>
  <c r="N66" i="1"/>
  <c r="M66" i="1"/>
  <c r="L66" i="1"/>
  <c r="K66" i="1"/>
  <c r="J66" i="1"/>
  <c r="I66" i="1"/>
  <c r="G66" i="1"/>
  <c r="F66" i="1"/>
  <c r="E66" i="1"/>
  <c r="D66" i="1"/>
  <c r="P65" i="1"/>
  <c r="O65" i="1"/>
  <c r="N65" i="1"/>
  <c r="M65" i="1"/>
  <c r="L65" i="1"/>
  <c r="K65" i="1"/>
  <c r="J65" i="1"/>
  <c r="I65" i="1"/>
  <c r="G65" i="1"/>
  <c r="F65" i="1"/>
  <c r="E65" i="1"/>
  <c r="D65" i="1"/>
  <c r="P64" i="1"/>
  <c r="O64" i="1"/>
  <c r="N64" i="1"/>
  <c r="M64" i="1"/>
  <c r="L64" i="1"/>
  <c r="K64" i="1"/>
  <c r="J64" i="1"/>
  <c r="I64" i="1"/>
  <c r="G64" i="1"/>
  <c r="F64" i="1"/>
  <c r="E64" i="1"/>
  <c r="D64" i="1"/>
  <c r="P63" i="1"/>
  <c r="O63" i="1"/>
  <c r="N63" i="1"/>
  <c r="M63" i="1"/>
  <c r="L63" i="1"/>
  <c r="K63" i="1"/>
  <c r="J63" i="1"/>
  <c r="I63" i="1"/>
  <c r="G63" i="1"/>
  <c r="F63" i="1"/>
  <c r="E63" i="1"/>
  <c r="D63" i="1"/>
  <c r="P62" i="1"/>
  <c r="O62" i="1"/>
  <c r="N62" i="1"/>
  <c r="M62" i="1"/>
  <c r="L62" i="1"/>
  <c r="K62" i="1"/>
  <c r="J62" i="1"/>
  <c r="I62" i="1"/>
  <c r="G62" i="1"/>
  <c r="F62" i="1"/>
  <c r="E62" i="1"/>
  <c r="D62" i="1"/>
  <c r="P61" i="1"/>
  <c r="O61" i="1"/>
  <c r="N61" i="1"/>
  <c r="M61" i="1"/>
  <c r="L61" i="1"/>
  <c r="K61" i="1"/>
  <c r="J61" i="1"/>
  <c r="I61" i="1"/>
  <c r="G61" i="1"/>
  <c r="F61" i="1"/>
  <c r="E61" i="1"/>
  <c r="D61" i="1"/>
  <c r="P60" i="1"/>
  <c r="O60" i="1"/>
  <c r="N60" i="1"/>
  <c r="M60" i="1"/>
  <c r="L60" i="1"/>
  <c r="K60" i="1"/>
  <c r="J60" i="1"/>
  <c r="I60" i="1"/>
  <c r="G60" i="1"/>
  <c r="F60" i="1"/>
  <c r="E60" i="1"/>
  <c r="D60" i="1"/>
  <c r="P59" i="1"/>
  <c r="O59" i="1"/>
  <c r="N59" i="1"/>
  <c r="M59" i="1"/>
  <c r="L59" i="1"/>
  <c r="K59" i="1"/>
  <c r="J59" i="1"/>
  <c r="I59" i="1"/>
  <c r="G59" i="1"/>
  <c r="F59" i="1"/>
  <c r="E59" i="1"/>
  <c r="D59" i="1"/>
  <c r="P58" i="1"/>
  <c r="O58" i="1"/>
  <c r="N58" i="1"/>
  <c r="M58" i="1"/>
  <c r="L58" i="1"/>
  <c r="K58" i="1"/>
  <c r="J58" i="1"/>
  <c r="I58" i="1"/>
  <c r="G58" i="1"/>
  <c r="F58" i="1"/>
  <c r="E58" i="1"/>
  <c r="D58" i="1"/>
  <c r="P57" i="1"/>
  <c r="O57" i="1"/>
  <c r="N57" i="1"/>
  <c r="M57" i="1"/>
  <c r="L57" i="1"/>
  <c r="K57" i="1"/>
  <c r="J57" i="1"/>
  <c r="I57" i="1"/>
  <c r="G57" i="1"/>
  <c r="F57" i="1"/>
  <c r="E57" i="1"/>
  <c r="D57" i="1"/>
  <c r="P56" i="1"/>
  <c r="O56" i="1"/>
  <c r="N56" i="1"/>
  <c r="M56" i="1"/>
  <c r="L56" i="1"/>
  <c r="K56" i="1"/>
  <c r="J56" i="1"/>
  <c r="I56" i="1"/>
  <c r="G56" i="1"/>
  <c r="F56" i="1"/>
  <c r="E56" i="1"/>
  <c r="D56" i="1"/>
  <c r="P55" i="1"/>
  <c r="O55" i="1"/>
  <c r="N55" i="1"/>
  <c r="M55" i="1"/>
  <c r="L55" i="1"/>
  <c r="K55" i="1"/>
  <c r="J55" i="1"/>
  <c r="I55" i="1"/>
  <c r="G55" i="1"/>
  <c r="F55" i="1"/>
  <c r="E55" i="1"/>
  <c r="D55" i="1"/>
  <c r="P54" i="1"/>
  <c r="O54" i="1"/>
  <c r="N54" i="1"/>
  <c r="M54" i="1"/>
  <c r="L54" i="1"/>
  <c r="K54" i="1"/>
  <c r="J54" i="1"/>
  <c r="I54" i="1"/>
  <c r="G54" i="1"/>
  <c r="F54" i="1"/>
  <c r="E54" i="1"/>
  <c r="D54" i="1"/>
  <c r="P53" i="1"/>
  <c r="O53" i="1"/>
  <c r="N53" i="1"/>
  <c r="M53" i="1"/>
  <c r="L53" i="1"/>
  <c r="K53" i="1"/>
  <c r="J53" i="1"/>
  <c r="I53" i="1"/>
  <c r="G53" i="1"/>
  <c r="F53" i="1"/>
  <c r="E53" i="1"/>
  <c r="D53" i="1"/>
  <c r="P52" i="1"/>
  <c r="O52" i="1"/>
  <c r="N52" i="1"/>
  <c r="M52" i="1"/>
  <c r="L52" i="1"/>
  <c r="K52" i="1"/>
  <c r="J52" i="1"/>
  <c r="I52" i="1"/>
  <c r="G52" i="1"/>
  <c r="F52" i="1"/>
  <c r="E52" i="1"/>
  <c r="D52" i="1"/>
  <c r="P51" i="1"/>
  <c r="O51" i="1"/>
  <c r="N51" i="1"/>
  <c r="M51" i="1"/>
  <c r="L51" i="1"/>
  <c r="K51" i="1"/>
  <c r="J51" i="1"/>
  <c r="I51" i="1"/>
  <c r="G51" i="1"/>
  <c r="F51" i="1"/>
  <c r="E51" i="1"/>
  <c r="D51" i="1"/>
  <c r="P50" i="1"/>
  <c r="O50" i="1"/>
  <c r="N50" i="1"/>
  <c r="M50" i="1"/>
  <c r="L50" i="1"/>
  <c r="K50" i="1"/>
  <c r="J50" i="1"/>
  <c r="I50" i="1"/>
  <c r="G50" i="1"/>
  <c r="F50" i="1"/>
  <c r="E50" i="1"/>
  <c r="D50" i="1"/>
  <c r="P49" i="1"/>
  <c r="O49" i="1"/>
  <c r="N49" i="1"/>
  <c r="M49" i="1"/>
  <c r="L49" i="1"/>
  <c r="K49" i="1"/>
  <c r="J49" i="1"/>
  <c r="I49" i="1"/>
  <c r="G49" i="1"/>
  <c r="F49" i="1"/>
  <c r="E49" i="1"/>
  <c r="D49" i="1"/>
  <c r="P48" i="1"/>
  <c r="O48" i="1"/>
  <c r="N48" i="1"/>
  <c r="M48" i="1"/>
  <c r="L48" i="1"/>
  <c r="K48" i="1"/>
  <c r="J48" i="1"/>
  <c r="I48" i="1"/>
  <c r="G48" i="1"/>
  <c r="F48" i="1"/>
  <c r="E48" i="1"/>
  <c r="D48" i="1"/>
  <c r="P47" i="1"/>
  <c r="O47" i="1"/>
  <c r="N47" i="1"/>
  <c r="M47" i="1"/>
  <c r="L47" i="1"/>
  <c r="K47" i="1"/>
  <c r="J47" i="1"/>
  <c r="I47" i="1"/>
  <c r="G47" i="1"/>
  <c r="F47" i="1"/>
  <c r="E47" i="1"/>
  <c r="D47" i="1"/>
  <c r="P46" i="1"/>
  <c r="O46" i="1"/>
  <c r="N46" i="1"/>
  <c r="M46" i="1"/>
  <c r="L46" i="1"/>
  <c r="K46" i="1"/>
  <c r="J46" i="1"/>
  <c r="I46" i="1"/>
  <c r="G46" i="1"/>
  <c r="F46" i="1"/>
  <c r="E46" i="1"/>
  <c r="D46" i="1"/>
  <c r="P45" i="1"/>
  <c r="O45" i="1"/>
  <c r="N45" i="1"/>
  <c r="M45" i="1"/>
  <c r="L45" i="1"/>
  <c r="K45" i="1"/>
  <c r="J45" i="1"/>
  <c r="I45" i="1"/>
  <c r="G45" i="1"/>
  <c r="F45" i="1"/>
  <c r="E45" i="1"/>
  <c r="D45" i="1"/>
  <c r="P44" i="1"/>
  <c r="O44" i="1"/>
  <c r="N44" i="1"/>
  <c r="M44" i="1"/>
  <c r="L44" i="1"/>
  <c r="K44" i="1"/>
  <c r="J44" i="1"/>
  <c r="I44" i="1"/>
  <c r="G44" i="1"/>
  <c r="F44" i="1"/>
  <c r="E44" i="1"/>
  <c r="D44" i="1"/>
  <c r="P43" i="1"/>
  <c r="O43" i="1"/>
  <c r="N43" i="1"/>
  <c r="M43" i="1"/>
  <c r="L43" i="1"/>
  <c r="K43" i="1"/>
  <c r="J43" i="1"/>
  <c r="I43" i="1"/>
  <c r="G43" i="1"/>
  <c r="F43" i="1"/>
  <c r="E43" i="1"/>
  <c r="D43" i="1"/>
  <c r="P42" i="1"/>
  <c r="O42" i="1"/>
  <c r="N42" i="1"/>
  <c r="M42" i="1"/>
  <c r="L42" i="1"/>
  <c r="K42" i="1"/>
  <c r="J42" i="1"/>
  <c r="I42" i="1"/>
  <c r="G42" i="1"/>
  <c r="F42" i="1"/>
  <c r="E42" i="1"/>
  <c r="D42" i="1"/>
  <c r="P41" i="1"/>
  <c r="O41" i="1"/>
  <c r="N41" i="1"/>
  <c r="M41" i="1"/>
  <c r="L41" i="1"/>
  <c r="K41" i="1"/>
  <c r="J41" i="1"/>
  <c r="I41" i="1"/>
  <c r="G41" i="1"/>
  <c r="F41" i="1"/>
  <c r="E41" i="1"/>
  <c r="D41" i="1"/>
  <c r="P40" i="1"/>
  <c r="O40" i="1"/>
  <c r="N40" i="1"/>
  <c r="M40" i="1"/>
  <c r="L40" i="1"/>
  <c r="K40" i="1"/>
  <c r="J40" i="1"/>
  <c r="I40" i="1"/>
  <c r="G40" i="1"/>
  <c r="F40" i="1"/>
  <c r="E40" i="1"/>
  <c r="D40" i="1"/>
  <c r="P39" i="1"/>
  <c r="O39" i="1"/>
  <c r="N39" i="1"/>
  <c r="M39" i="1"/>
  <c r="L39" i="1"/>
  <c r="K39" i="1"/>
  <c r="J39" i="1"/>
  <c r="I39" i="1"/>
  <c r="G39" i="1"/>
  <c r="F39" i="1"/>
  <c r="E39" i="1"/>
  <c r="D39" i="1"/>
  <c r="P38" i="1"/>
  <c r="O38" i="1"/>
  <c r="N38" i="1"/>
  <c r="M38" i="1"/>
  <c r="L38" i="1"/>
  <c r="K38" i="1"/>
  <c r="J38" i="1"/>
  <c r="I38" i="1"/>
  <c r="G38" i="1"/>
  <c r="F38" i="1"/>
  <c r="E38" i="1"/>
  <c r="D38" i="1"/>
  <c r="P37" i="1"/>
  <c r="O37" i="1"/>
  <c r="N37" i="1"/>
  <c r="M37" i="1"/>
  <c r="L37" i="1"/>
  <c r="K37" i="1"/>
  <c r="J37" i="1"/>
  <c r="I37" i="1"/>
  <c r="G37" i="1"/>
  <c r="F37" i="1"/>
  <c r="E37" i="1"/>
  <c r="D37" i="1"/>
  <c r="P36" i="1"/>
  <c r="O36" i="1"/>
  <c r="N36" i="1"/>
  <c r="M36" i="1"/>
  <c r="L36" i="1"/>
  <c r="K36" i="1"/>
  <c r="J36" i="1"/>
  <c r="I36" i="1"/>
  <c r="G36" i="1"/>
  <c r="F36" i="1"/>
  <c r="E36" i="1"/>
  <c r="D36" i="1"/>
  <c r="P35" i="1"/>
  <c r="O35" i="1"/>
  <c r="N35" i="1"/>
  <c r="M35" i="1"/>
  <c r="L35" i="1"/>
  <c r="K35" i="1"/>
  <c r="J35" i="1"/>
  <c r="I35" i="1"/>
  <c r="G35" i="1"/>
  <c r="F35" i="1"/>
  <c r="E35" i="1"/>
  <c r="D35" i="1"/>
  <c r="P34" i="1"/>
  <c r="O34" i="1"/>
  <c r="N34" i="1"/>
  <c r="M34" i="1"/>
  <c r="L34" i="1"/>
  <c r="K34" i="1"/>
  <c r="J34" i="1"/>
  <c r="I34" i="1"/>
  <c r="G34" i="1"/>
  <c r="F34" i="1"/>
  <c r="E34" i="1"/>
  <c r="D34" i="1"/>
  <c r="P33" i="1"/>
  <c r="O33" i="1"/>
  <c r="N33" i="1"/>
  <c r="M33" i="1"/>
  <c r="L33" i="1"/>
  <c r="K33" i="1"/>
  <c r="J33" i="1"/>
  <c r="I33" i="1"/>
  <c r="G33" i="1"/>
  <c r="F33" i="1"/>
  <c r="E33" i="1"/>
  <c r="D33" i="1"/>
  <c r="P32" i="1"/>
  <c r="O32" i="1"/>
  <c r="N32" i="1"/>
  <c r="M32" i="1"/>
  <c r="L32" i="1"/>
  <c r="K32" i="1"/>
  <c r="J32" i="1"/>
  <c r="I32" i="1"/>
  <c r="G32" i="1"/>
  <c r="F32" i="1"/>
  <c r="E32" i="1"/>
  <c r="D32" i="1"/>
  <c r="P31" i="1"/>
  <c r="O31" i="1"/>
  <c r="N31" i="1"/>
  <c r="M31" i="1"/>
  <c r="L31" i="1"/>
  <c r="K31" i="1"/>
  <c r="J31" i="1"/>
  <c r="I31" i="1"/>
  <c r="G31" i="1"/>
  <c r="F31" i="1"/>
  <c r="E31" i="1"/>
  <c r="D31" i="1"/>
  <c r="P30" i="1"/>
  <c r="O30" i="1"/>
  <c r="N30" i="1"/>
  <c r="M30" i="1"/>
  <c r="L30" i="1"/>
  <c r="K30" i="1"/>
  <c r="J30" i="1"/>
  <c r="I30" i="1"/>
  <c r="G30" i="1"/>
  <c r="F30" i="1"/>
  <c r="E30" i="1"/>
  <c r="D30" i="1"/>
  <c r="P29" i="1"/>
  <c r="O29" i="1"/>
  <c r="N29" i="1"/>
  <c r="M29" i="1"/>
  <c r="L29" i="1"/>
  <c r="K29" i="1"/>
  <c r="J29" i="1"/>
  <c r="I29" i="1"/>
  <c r="G29" i="1"/>
  <c r="F29" i="1"/>
  <c r="E29" i="1"/>
  <c r="D29" i="1"/>
  <c r="P28" i="1"/>
  <c r="O28" i="1"/>
  <c r="N28" i="1"/>
  <c r="M28" i="1"/>
  <c r="L28" i="1"/>
  <c r="K28" i="1"/>
  <c r="J28" i="1"/>
  <c r="I28" i="1"/>
  <c r="G28" i="1"/>
  <c r="F28" i="1"/>
  <c r="E28" i="1"/>
  <c r="D28" i="1"/>
  <c r="P27" i="1"/>
  <c r="O27" i="1"/>
  <c r="N27" i="1"/>
  <c r="M27" i="1"/>
  <c r="L27" i="1"/>
  <c r="K27" i="1"/>
  <c r="J27" i="1"/>
  <c r="I27" i="1"/>
  <c r="G27" i="1"/>
  <c r="F27" i="1"/>
  <c r="E27" i="1"/>
  <c r="D27" i="1"/>
  <c r="P26" i="1"/>
  <c r="O26" i="1"/>
  <c r="N26" i="1"/>
  <c r="M26" i="1"/>
  <c r="L26" i="1"/>
  <c r="K26" i="1"/>
  <c r="J26" i="1"/>
  <c r="I26" i="1"/>
  <c r="G26" i="1"/>
  <c r="F26" i="1"/>
  <c r="E26" i="1"/>
  <c r="D26" i="1"/>
  <c r="P25" i="1"/>
  <c r="O25" i="1"/>
  <c r="N25" i="1"/>
  <c r="M25" i="1"/>
  <c r="L25" i="1"/>
  <c r="K25" i="1"/>
  <c r="J25" i="1"/>
  <c r="I25" i="1"/>
  <c r="G25" i="1"/>
  <c r="F25" i="1"/>
  <c r="E25" i="1"/>
  <c r="D25" i="1"/>
  <c r="P24" i="1"/>
  <c r="O24" i="1"/>
  <c r="N24" i="1"/>
  <c r="M24" i="1"/>
  <c r="L24" i="1"/>
  <c r="K24" i="1"/>
  <c r="J24" i="1"/>
  <c r="I24" i="1"/>
  <c r="G24" i="1"/>
  <c r="F24" i="1"/>
  <c r="E24" i="1"/>
  <c r="D24" i="1"/>
  <c r="P23" i="1"/>
  <c r="O23" i="1"/>
  <c r="N23" i="1"/>
  <c r="M23" i="1"/>
  <c r="L23" i="1"/>
  <c r="K23" i="1"/>
  <c r="J23" i="1"/>
  <c r="I23" i="1"/>
  <c r="G23" i="1"/>
  <c r="F23" i="1"/>
  <c r="E23" i="1"/>
  <c r="D23" i="1"/>
  <c r="P22" i="1"/>
  <c r="O22" i="1"/>
  <c r="N22" i="1"/>
  <c r="M22" i="1"/>
  <c r="L22" i="1"/>
  <c r="K22" i="1"/>
  <c r="J22" i="1"/>
  <c r="I22" i="1"/>
  <c r="G22" i="1"/>
  <c r="F22" i="1"/>
  <c r="E22" i="1"/>
  <c r="D22" i="1"/>
  <c r="P21" i="1"/>
  <c r="O21" i="1"/>
  <c r="N21" i="1"/>
  <c r="M21" i="1"/>
  <c r="L21" i="1"/>
  <c r="K21" i="1"/>
  <c r="J21" i="1"/>
  <c r="I21" i="1"/>
  <c r="G21" i="1"/>
  <c r="F21" i="1"/>
  <c r="E21" i="1"/>
  <c r="D21" i="1"/>
  <c r="P20" i="1"/>
  <c r="O20" i="1"/>
  <c r="N20" i="1"/>
  <c r="M20" i="1"/>
  <c r="L20" i="1"/>
  <c r="K20" i="1"/>
  <c r="J20" i="1"/>
  <c r="I20" i="1"/>
  <c r="G20" i="1"/>
  <c r="F20" i="1"/>
  <c r="E20" i="1"/>
  <c r="D20" i="1"/>
  <c r="P19" i="1"/>
  <c r="O19" i="1"/>
  <c r="N19" i="1"/>
  <c r="M19" i="1"/>
  <c r="L19" i="1"/>
  <c r="K19" i="1"/>
  <c r="J19" i="1"/>
  <c r="I19" i="1"/>
  <c r="G19" i="1"/>
  <c r="F19" i="1"/>
  <c r="E19" i="1"/>
  <c r="D19" i="1"/>
  <c r="P18" i="1"/>
  <c r="O18" i="1"/>
  <c r="N18" i="1"/>
  <c r="M18" i="1"/>
  <c r="L18" i="1"/>
  <c r="K18" i="1"/>
  <c r="J18" i="1"/>
  <c r="I18" i="1"/>
  <c r="G18" i="1"/>
  <c r="F18" i="1"/>
  <c r="E18" i="1"/>
  <c r="D18" i="1"/>
  <c r="P17" i="1"/>
  <c r="O17" i="1"/>
  <c r="N17" i="1"/>
  <c r="M17" i="1"/>
  <c r="L17" i="1"/>
  <c r="K17" i="1"/>
  <c r="J17" i="1"/>
  <c r="I17" i="1"/>
  <c r="G17" i="1"/>
  <c r="F17" i="1"/>
  <c r="E17" i="1"/>
  <c r="D17" i="1"/>
  <c r="P16" i="1"/>
  <c r="O16" i="1"/>
  <c r="N16" i="1"/>
  <c r="M16" i="1"/>
  <c r="L16" i="1"/>
  <c r="K16" i="1"/>
  <c r="J16" i="1"/>
  <c r="I16" i="1"/>
  <c r="G16" i="1"/>
  <c r="F16" i="1"/>
  <c r="E16" i="1"/>
  <c r="D16" i="1"/>
  <c r="P15" i="1"/>
  <c r="O15" i="1"/>
  <c r="N15" i="1"/>
  <c r="M15" i="1"/>
  <c r="L15" i="1"/>
  <c r="K15" i="1"/>
  <c r="J15" i="1"/>
  <c r="I15" i="1"/>
  <c r="G15" i="1"/>
  <c r="F15" i="1"/>
  <c r="E15" i="1"/>
  <c r="D15" i="1"/>
  <c r="P14" i="1"/>
  <c r="O14" i="1"/>
  <c r="N14" i="1"/>
  <c r="M14" i="1"/>
  <c r="L14" i="1"/>
  <c r="K14" i="1"/>
  <c r="J14" i="1"/>
  <c r="I14" i="1"/>
  <c r="G14" i="1"/>
  <c r="F14" i="1"/>
  <c r="E14" i="1"/>
  <c r="D14" i="1"/>
  <c r="P13" i="1"/>
  <c r="O13" i="1"/>
  <c r="N13" i="1"/>
  <c r="M13" i="1"/>
  <c r="L13" i="1"/>
  <c r="K13" i="1"/>
  <c r="J13" i="1"/>
  <c r="I13" i="1"/>
  <c r="G13" i="1"/>
  <c r="F13" i="1"/>
  <c r="E13" i="1"/>
  <c r="D13" i="1"/>
  <c r="P12" i="1"/>
  <c r="O12" i="1"/>
  <c r="N12" i="1"/>
  <c r="M12" i="1"/>
  <c r="L12" i="1"/>
  <c r="K12" i="1"/>
  <c r="J12" i="1"/>
  <c r="I12" i="1"/>
  <c r="G12" i="1"/>
  <c r="F12" i="1"/>
  <c r="E12" i="1"/>
  <c r="D12" i="1"/>
  <c r="P11" i="1"/>
  <c r="O11" i="1"/>
  <c r="N11" i="1"/>
  <c r="M11" i="1"/>
  <c r="L11" i="1"/>
  <c r="K11" i="1"/>
  <c r="J11" i="1"/>
  <c r="I11" i="1"/>
  <c r="G11" i="1"/>
  <c r="F11" i="1"/>
  <c r="E11" i="1"/>
  <c r="D11" i="1"/>
  <c r="P10" i="1"/>
  <c r="O10" i="1"/>
  <c r="O122" i="1" s="1"/>
  <c r="O123" i="1" s="1"/>
  <c r="N10" i="1"/>
  <c r="N122" i="1" s="1"/>
  <c r="N123" i="1" s="1"/>
  <c r="M10" i="1"/>
  <c r="M122" i="1" s="1"/>
  <c r="M123" i="1" s="1"/>
  <c r="L10" i="1"/>
  <c r="L122" i="1" s="1"/>
  <c r="L123" i="1" s="1"/>
  <c r="K10" i="1"/>
  <c r="K122" i="1" s="1"/>
  <c r="K123" i="1" s="1"/>
  <c r="J10" i="1"/>
  <c r="J122" i="1" s="1"/>
  <c r="J123" i="1" s="1"/>
  <c r="I10" i="1"/>
  <c r="I122" i="1" s="1"/>
  <c r="I123" i="1" s="1"/>
  <c r="G10" i="1"/>
  <c r="G122" i="1" s="1"/>
  <c r="G123" i="1" s="1"/>
  <c r="F10" i="1"/>
  <c r="F122" i="1" s="1"/>
  <c r="F123" i="1" s="1"/>
  <c r="E10" i="1"/>
  <c r="E122" i="1" s="1"/>
  <c r="E123" i="1" s="1"/>
  <c r="D10" i="1"/>
  <c r="D122" i="1" s="1"/>
  <c r="D123" i="1" s="1"/>
  <c r="P122" i="1" l="1"/>
  <c r="P123" i="1" s="1"/>
</calcChain>
</file>

<file path=xl/sharedStrings.xml><?xml version="1.0" encoding="utf-8"?>
<sst xmlns="http://schemas.openxmlformats.org/spreadsheetml/2006/main" count="118" uniqueCount="118">
  <si>
    <t>Расчет размеров дифференцированных нормативов отчислений от акцизов на 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РФ, на 2022 -2024 годы</t>
  </si>
  <si>
    <t>Наименование муниципального образования</t>
  </si>
  <si>
    <t>Размер дифференцированных нормативов отчислений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РФ</t>
  </si>
  <si>
    <t>Прогноз на 2023 год</t>
  </si>
  <si>
    <t>Прогноз на 2024 год</t>
  </si>
  <si>
    <t>Прогноз на 2025 год</t>
  </si>
  <si>
    <t>Петрозаводский городской округ</t>
  </si>
  <si>
    <t>Костомукшский городской округ</t>
  </si>
  <si>
    <t>Беломорское городское поселение</t>
  </si>
  <si>
    <t>Сосновецкое сельское поселение</t>
  </si>
  <si>
    <t>Летнереченское сельское поселение</t>
  </si>
  <si>
    <t>Сумпосадское сельское поселение</t>
  </si>
  <si>
    <t>Калевальское городское поселение</t>
  </si>
  <si>
    <t>Боровское сельское поселение</t>
  </si>
  <si>
    <t>Юшкозерское сельское поселение</t>
  </si>
  <si>
    <t>Луусалмское сельское поселение</t>
  </si>
  <si>
    <t>Кемское городское поселение</t>
  </si>
  <si>
    <t>Рабочеостровское сельское поселение</t>
  </si>
  <si>
    <t>Кривопорожское сельское поселение</t>
  </si>
  <si>
    <t>Куземское сельское поселение</t>
  </si>
  <si>
    <t>Кондопожский муниципальный район</t>
  </si>
  <si>
    <t>Кондопожское городское поселение</t>
  </si>
  <si>
    <t>Гирвасское сельское поселение</t>
  </si>
  <si>
    <t>Кончезерское сельское поселение</t>
  </si>
  <si>
    <t>Кяппесельгское сельское поселение</t>
  </si>
  <si>
    <t>Кедрозерское сельское поселение</t>
  </si>
  <si>
    <t>Новинское сельское поселение</t>
  </si>
  <si>
    <t>Янишпольское сельское поселение</t>
  </si>
  <si>
    <t>Петровское сельское поселение</t>
  </si>
  <si>
    <t>Лахденпохское городское поселение</t>
  </si>
  <si>
    <t>Куркиекское сельское поселение</t>
  </si>
  <si>
    <t>Мийнальское сельское поселение</t>
  </si>
  <si>
    <t>Элисенварское сельское поселение</t>
  </si>
  <si>
    <t>Хийтольское сельское поселение</t>
  </si>
  <si>
    <t>Лоухское городское поселение</t>
  </si>
  <si>
    <t>Чупинское городское поселение</t>
  </si>
  <si>
    <t>Пяозерское городское поселение</t>
  </si>
  <si>
    <t>Кестеньгское сельское поселение</t>
  </si>
  <si>
    <t>Плотинское сельское поселение</t>
  </si>
  <si>
    <t>Амбарнское сельское поселение</t>
  </si>
  <si>
    <t>Малиновараккское сельское поселение</t>
  </si>
  <si>
    <t>Медвежьегорское городское поселение</t>
  </si>
  <si>
    <t>Пиндушское городское поселение</t>
  </si>
  <si>
    <t>Повенецкое городское поселение</t>
  </si>
  <si>
    <t>Челмужское сельское поселение</t>
  </si>
  <si>
    <t>Паданское сельское поселение</t>
  </si>
  <si>
    <t>Шуньгское сельское поселение</t>
  </si>
  <si>
    <t>Толвуйское сельское поселение</t>
  </si>
  <si>
    <t xml:space="preserve">Великогубское сельское поселение </t>
  </si>
  <si>
    <t>Чебинское сельское поселение</t>
  </si>
  <si>
    <t>Муезерское городское поселение</t>
  </si>
  <si>
    <t>Лендерское сельское поселение</t>
  </si>
  <si>
    <t>Суккозерское сельское поселение</t>
  </si>
  <si>
    <t>Ругозерское сельское поселение</t>
  </si>
  <si>
    <t>Воломское сельское поселение</t>
  </si>
  <si>
    <t>Пенингское сельское поселение</t>
  </si>
  <si>
    <t>Ледмозерское сельское поселение</t>
  </si>
  <si>
    <t>Ребольское сельское поселение</t>
  </si>
  <si>
    <t>Олонецкое городское поселение</t>
  </si>
  <si>
    <t>Мегрегское сельское поселение</t>
  </si>
  <si>
    <t>Куйтежское сельское поселение</t>
  </si>
  <si>
    <t>Туксинское сельское поселение</t>
  </si>
  <si>
    <t>Ильинское сельское поселение</t>
  </si>
  <si>
    <t>Видлицкое сельское поселение</t>
  </si>
  <si>
    <t xml:space="preserve">Коткозерское сельское поселение </t>
  </si>
  <si>
    <t>Коверское сельское поселение</t>
  </si>
  <si>
    <t>Михайловское сельское поселение</t>
  </si>
  <si>
    <t>Питкярантское городское поселение</t>
  </si>
  <si>
    <t>Салминское сельское поселение</t>
  </si>
  <si>
    <t>Ляскельское сельское поселение</t>
  </si>
  <si>
    <t>Харлуское сельское поселение</t>
  </si>
  <si>
    <t>Импилахтенское сельское поселение</t>
  </si>
  <si>
    <t>Прионежский муниципальный район</t>
  </si>
  <si>
    <t>Деревянкское сельское поселение</t>
  </si>
  <si>
    <t>Ладвинское сельское поселение</t>
  </si>
  <si>
    <t>Нововилговское сельское поселение</t>
  </si>
  <si>
    <t>Деревянское сельское поселение</t>
  </si>
  <si>
    <t>Заозерское сельское поселение</t>
  </si>
  <si>
    <t>Мелиоративное сельское поселение</t>
  </si>
  <si>
    <t>Ладва-Веткинское сельское поселение</t>
  </si>
  <si>
    <t>Пайское сельское поселение</t>
  </si>
  <si>
    <t>Шокшинское вепсское сел. поселение</t>
  </si>
  <si>
    <t>Шелтозерское вепсское сел. поселение</t>
  </si>
  <si>
    <t>Шуйское сельское поселение</t>
  </si>
  <si>
    <t>Рыборецкое вепсское сел. поселение</t>
  </si>
  <si>
    <t>Пряжинский муниципальный район</t>
  </si>
  <si>
    <t>Пряжинское городское поселение</t>
  </si>
  <si>
    <t>Чалнинское сельское поселение</t>
  </si>
  <si>
    <t>Ведлозерское сельское поселение</t>
  </si>
  <si>
    <t>Крошнозерское сельское поселение</t>
  </si>
  <si>
    <t>Матросское сельское поселение</t>
  </si>
  <si>
    <t>Святозерское сельское поселение</t>
  </si>
  <si>
    <t>Эссойльское сельское поселение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</si>
  <si>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</si>
  <si>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</si>
  <si>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</si>
  <si>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Кубовское сельское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</si>
  <si>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</si>
  <si>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</si>
  <si>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</si>
  <si>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</si>
  <si>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Сегежское городское поселение</t>
  </si>
  <si>
    <t>Надвоицкое городское поселение</t>
  </si>
  <si>
    <t>Чернопорожское сельское поселение</t>
  </si>
  <si>
    <t>Валдайское сельское поселение</t>
  </si>
  <si>
    <t>Поповпорожское сельское поселение</t>
  </si>
  <si>
    <t>Идельское сельское поселение</t>
  </si>
  <si>
    <t>Сортавальский муниципальный район</t>
  </si>
  <si>
    <t>Сортавальское городское поселение</t>
  </si>
  <si>
    <t>Вяртсильское городское поселение</t>
  </si>
  <si>
    <t>Кааламское сельское поселение</t>
  </si>
  <si>
    <t>Хаапалампинское сельское поселение</t>
  </si>
  <si>
    <t>Суоярвский муниципальный округ</t>
  </si>
  <si>
    <t>Поросозерское сельское поселение</t>
  </si>
  <si>
    <t>Найстенярвское сельское поселение</t>
  </si>
  <si>
    <t>Лоймольское сельское поселение</t>
  </si>
  <si>
    <t>Вешкельское сельское поселение</t>
  </si>
  <si>
    <t>проверка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</si>
</sst>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1"/>
      <color theme="1"/>
      <name val="Calibri"/>
      <family val="2"/>
      <scheme val="minor"/>
    </font>
    <font>
      <sz val="10"/>
      <color indexed="62"/>
      <name val="Arial Cyr"/>
      <charset val="204"/>
    </font>
    <font>
      <sz val="10"/>
      <color indexed="6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50">
    <xf numFmtId="0" fontId="0" fillId="0" borderId="0"/>
    <xf numFmtId="0" fontId="8" fillId="0" borderId="0"/>
    <xf numFmtId="0" fontId="2" fillId="0" borderId="15" applyNumberFormat="0">
      <alignment horizontal="right" vertical="top"/>
      <protection locked="0"/>
    </xf>
    <xf numFmtId="0" fontId="2" fillId="0" borderId="15" applyNumberFormat="0">
      <alignment horizontal="right" vertical="top"/>
    </xf>
    <xf numFmtId="0" fontId="2" fillId="4" borderId="15" applyNumberFormat="0">
      <alignment horizontal="right" vertical="top"/>
      <protection locked="0"/>
    </xf>
    <xf numFmtId="166" fontId="2" fillId="0" borderId="0" applyFont="0" applyFill="0" applyBorder="0" applyAlignment="0" applyProtection="0"/>
    <xf numFmtId="2" fontId="5" fillId="0" borderId="4"/>
    <xf numFmtId="0" fontId="5" fillId="0" borderId="4">
      <alignment horizontal="left"/>
    </xf>
    <xf numFmtId="49" fontId="2" fillId="5" borderId="15">
      <alignment horizontal="left" vertical="top"/>
    </xf>
    <xf numFmtId="49" fontId="9" fillId="0" borderId="15">
      <alignment horizontal="left" vertical="top"/>
    </xf>
    <xf numFmtId="49" fontId="5" fillId="5" borderId="15">
      <alignment horizontal="left" vertical="top"/>
    </xf>
    <xf numFmtId="0" fontId="2" fillId="6" borderId="15">
      <alignment horizontal="left" vertical="top" wrapText="1"/>
    </xf>
    <xf numFmtId="0" fontId="9" fillId="0" borderId="15">
      <alignment horizontal="left" vertical="top" wrapText="1"/>
    </xf>
    <xf numFmtId="0" fontId="2" fillId="7" borderId="15">
      <alignment horizontal="left" vertical="top" wrapText="1"/>
    </xf>
    <xf numFmtId="0" fontId="2" fillId="8" borderId="15">
      <alignment horizontal="left" vertical="top" wrapText="1"/>
    </xf>
    <xf numFmtId="0" fontId="2" fillId="9" borderId="15">
      <alignment horizontal="left" vertical="top" wrapText="1"/>
    </xf>
    <xf numFmtId="0" fontId="2" fillId="10" borderId="15">
      <alignment horizontal="left" vertical="top" wrapText="1"/>
    </xf>
    <xf numFmtId="0" fontId="2" fillId="0" borderId="15">
      <alignment horizontal="left" vertical="top" wrapText="1"/>
    </xf>
    <xf numFmtId="0" fontId="5" fillId="10" borderId="15">
      <alignment horizontal="left" vertical="top" wrapText="1"/>
    </xf>
    <xf numFmtId="0" fontId="10" fillId="0" borderId="0">
      <alignment horizontal="left" vertical="top"/>
    </xf>
    <xf numFmtId="0" fontId="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" fillId="0" borderId="0"/>
    <xf numFmtId="0" fontId="11" fillId="0" borderId="0"/>
    <xf numFmtId="0" fontId="2" fillId="6" borderId="16" applyNumberFormat="0">
      <alignment horizontal="right" vertical="top"/>
    </xf>
    <xf numFmtId="0" fontId="2" fillId="7" borderId="16" applyNumberFormat="0">
      <alignment horizontal="right" vertical="top"/>
    </xf>
    <xf numFmtId="0" fontId="2" fillId="0" borderId="15" applyNumberFormat="0">
      <alignment horizontal="right" vertical="top"/>
    </xf>
    <xf numFmtId="0" fontId="5" fillId="7" borderId="16" applyNumberFormat="0">
      <alignment horizontal="right" vertical="top"/>
    </xf>
    <xf numFmtId="0" fontId="2" fillId="0" borderId="15" applyNumberFormat="0">
      <alignment horizontal="right" vertical="top"/>
    </xf>
    <xf numFmtId="0" fontId="5" fillId="6" borderId="16" applyNumberFormat="0">
      <alignment horizontal="right" vertical="top"/>
    </xf>
    <xf numFmtId="0" fontId="2" fillId="8" borderId="16" applyNumberFormat="0">
      <alignment horizontal="right" vertical="top"/>
      <protection locked="0"/>
    </xf>
    <xf numFmtId="0" fontId="2" fillId="0" borderId="15" applyNumberFormat="0">
      <alignment horizontal="right" vertical="top"/>
      <protection locked="0"/>
    </xf>
    <xf numFmtId="0" fontId="5" fillId="8" borderId="16" applyNumberFormat="0">
      <alignment horizontal="right" vertical="top"/>
      <protection locked="0"/>
    </xf>
    <xf numFmtId="9" fontId="2" fillId="0" borderId="0" applyFont="0" applyFill="0" applyBorder="0" applyAlignment="0" applyProtection="0"/>
    <xf numFmtId="49" fontId="12" fillId="11" borderId="15">
      <alignment horizontal="left" vertical="top" wrapText="1"/>
    </xf>
    <xf numFmtId="49" fontId="2" fillId="0" borderId="15">
      <alignment horizontal="left" vertical="top" wrapText="1"/>
    </xf>
    <xf numFmtId="49" fontId="13" fillId="11" borderId="15">
      <alignment horizontal="left" vertical="top" wrapText="1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10" borderId="15">
      <alignment horizontal="left" vertical="top" wrapText="1"/>
    </xf>
    <xf numFmtId="0" fontId="2" fillId="0" borderId="15">
      <alignment horizontal="left" vertical="top" wrapText="1"/>
    </xf>
    <xf numFmtId="0" fontId="5" fillId="10" borderId="15">
      <alignment horizontal="left" vertical="top" wrapText="1"/>
    </xf>
  </cellStyleXfs>
  <cellXfs count="33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/>
    <xf numFmtId="0" fontId="0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164" fontId="5" fillId="2" borderId="7" xfId="0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/>
    </xf>
    <xf numFmtId="0" fontId="6" fillId="0" borderId="11" xfId="0" applyFont="1" applyFill="1" applyBorder="1"/>
    <xf numFmtId="165" fontId="5" fillId="2" borderId="12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0" fontId="6" fillId="0" borderId="13" xfId="0" applyFont="1" applyFill="1" applyBorder="1"/>
    <xf numFmtId="0" fontId="5" fillId="0" borderId="14" xfId="0" applyFont="1" applyFill="1" applyBorder="1" applyAlignment="1">
      <alignment horizontal="left"/>
    </xf>
    <xf numFmtId="165" fontId="5" fillId="0" borderId="5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/>
    <xf numFmtId="164" fontId="6" fillId="0" borderId="10" xfId="0" applyNumberFormat="1" applyFont="1" applyFill="1" applyBorder="1" applyAlignment="1">
      <alignment horizontal="center"/>
    </xf>
    <xf numFmtId="164" fontId="7" fillId="0" borderId="10" xfId="0" applyNumberFormat="1" applyFont="1" applyFill="1" applyBorder="1" applyAlignment="1">
      <alignment horizontal="center"/>
    </xf>
    <xf numFmtId="164" fontId="0" fillId="0" borderId="0" xfId="0" applyNumberFormat="1" applyFill="1"/>
    <xf numFmtId="0" fontId="3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50">
    <cellStyle name="Excel Built-in Normal" xfId="1"/>
    <cellStyle name="Данные (редактируемые)" xfId="2"/>
    <cellStyle name="Данные (только для чтения)" xfId="3"/>
    <cellStyle name="Данные для удаления" xfId="4"/>
    <cellStyle name="Денежный 2" xfId="5"/>
    <cellStyle name="для вывода показателей" xfId="6"/>
    <cellStyle name="для вывода строк" xfId="7"/>
    <cellStyle name="Заголовки полей" xfId="8"/>
    <cellStyle name="Заголовки полей [печать]" xfId="9"/>
    <cellStyle name="Заголовки полей_МБТ2 2006-2010" xfId="10"/>
    <cellStyle name="Заголовок меры" xfId="11"/>
    <cellStyle name="Заголовок показателя [печать]" xfId="12"/>
    <cellStyle name="Заголовок показателя константы" xfId="13"/>
    <cellStyle name="Заголовок результата расчета" xfId="14"/>
    <cellStyle name="Заголовок свободного показателя" xfId="15"/>
    <cellStyle name="Значение фильтра" xfId="16"/>
    <cellStyle name="Значение фильтра [печать]" xfId="17"/>
    <cellStyle name="Значение фильтра_МБТ2 2006-2010" xfId="18"/>
    <cellStyle name="Информация о задаче" xfId="19"/>
    <cellStyle name="Обычный" xfId="0" builtinId="0"/>
    <cellStyle name="Обычный 2" xfId="20"/>
    <cellStyle name="Обычный 2 2" xfId="21"/>
    <cellStyle name="Обычный 2 3" xfId="22"/>
    <cellStyle name="Обычный 2 4" xfId="23"/>
    <cellStyle name="Обычный 2 5" xfId="24"/>
    <cellStyle name="Обычный 2 6" xfId="25"/>
    <cellStyle name="Обычный 2 7" xfId="26"/>
    <cellStyle name="Обычный 2_10" xfId="27"/>
    <cellStyle name="Обычный 3" xfId="28"/>
    <cellStyle name="Обычный 3 2" xfId="29"/>
    <cellStyle name="Обычный 4" xfId="30"/>
    <cellStyle name="Отдельная ячейка" xfId="31"/>
    <cellStyle name="Отдельная ячейка - константа" xfId="32"/>
    <cellStyle name="Отдельная ячейка - константа [печать]" xfId="33"/>
    <cellStyle name="Отдельная ячейка - константа_МБТ2 2006-2010" xfId="34"/>
    <cellStyle name="Отдельная ячейка [печать]" xfId="35"/>
    <cellStyle name="Отдельная ячейка_МБТ2 2006-2010" xfId="36"/>
    <cellStyle name="Отдельная ячейка-результат" xfId="37"/>
    <cellStyle name="Отдельная ячейка-результат [печать]" xfId="38"/>
    <cellStyle name="Отдельная ячейка-результат_МБТ2 2006-2010" xfId="39"/>
    <cellStyle name="Процентный 2" xfId="40"/>
    <cellStyle name="Свойства элементов измерения" xfId="41"/>
    <cellStyle name="Свойства элементов измерения [печать]" xfId="42"/>
    <cellStyle name="Свойства элементов измерения_МБТ2 2006-2010" xfId="43"/>
    <cellStyle name="Финансовый 2" xfId="44"/>
    <cellStyle name="Финансовый 2 2" xfId="45"/>
    <cellStyle name="Финансовый 3" xfId="46"/>
    <cellStyle name="Элементы осей" xfId="47"/>
    <cellStyle name="Элементы осей [печать]" xfId="48"/>
    <cellStyle name="Элементы осей_МБТ2 2006-2010" xfId="49"/>
  </cellStyles>
  <dxfs count="1">
    <dxf>
      <fill>
        <patternFill patternType="solid">
          <fgColor rgb="FFDBE5F1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24"/>
  <sheetViews>
    <sheetView tabSelected="1" view="pageBreakPreview" zoomScale="140" zoomScaleSheetLayoutView="140" workbookViewId="0">
      <pane xSplit="2" ySplit="9" topLeftCell="D10" activePane="bottomRight" state="frozen"/>
      <selection pane="topRight" activeCell="B1" sqref="B1"/>
      <selection pane="bottomLeft" activeCell="A9" sqref="A9"/>
      <selection pane="bottomRight" activeCell="G82" sqref="G82"/>
    </sheetView>
  </sheetViews>
  <sheetFormatPr defaultRowHeight="12.75" x14ac:dyDescent="0.2"/>
  <cols>
    <col min="1" max="1" width="0" style="1" hidden="1" customWidth="1"/>
    <col min="2" max="2" width="36.5703125" style="21" customWidth="1"/>
    <col min="3" max="3" width="33.140625" style="5" customWidth="1"/>
    <col min="4" max="4" width="11.5703125" style="1" customWidth="1"/>
    <col min="5" max="7" width="9.140625" style="1" customWidth="1"/>
    <col min="8" max="8" width="9.140625" style="1" hidden="1" customWidth="1"/>
    <col min="9" max="11" width="9.140625" style="1" customWidth="1"/>
    <col min="12" max="16384" width="9.140625" style="1"/>
  </cols>
  <sheetData>
    <row r="1" spans="1:16" ht="40.5" customHeight="1" thickBot="1" x14ac:dyDescent="0.25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21" hidden="1" thickBot="1" x14ac:dyDescent="0.35">
      <c r="B2" s="2"/>
      <c r="C2" s="3"/>
      <c r="D2" s="4"/>
      <c r="E2" s="4"/>
      <c r="F2" s="4"/>
      <c r="G2" s="4"/>
      <c r="H2" s="4"/>
      <c r="I2" s="4"/>
      <c r="J2" s="4"/>
      <c r="K2" s="4"/>
    </row>
    <row r="3" spans="1:16" s="5" customFormat="1" ht="13.5" customHeight="1" x14ac:dyDescent="0.2">
      <c r="B3" s="26" t="s">
        <v>1</v>
      </c>
      <c r="C3" s="29" t="s">
        <v>2</v>
      </c>
      <c r="D3" s="32" t="s">
        <v>3</v>
      </c>
      <c r="E3" s="32"/>
      <c r="F3" s="32"/>
      <c r="G3" s="32"/>
      <c r="H3" s="6"/>
      <c r="I3" s="32" t="s">
        <v>4</v>
      </c>
      <c r="J3" s="32"/>
      <c r="K3" s="32"/>
      <c r="L3" s="32"/>
      <c r="M3" s="32" t="s">
        <v>5</v>
      </c>
      <c r="N3" s="32"/>
      <c r="O3" s="32"/>
      <c r="P3" s="32"/>
    </row>
    <row r="4" spans="1:16" s="5" customFormat="1" ht="8.25" customHeight="1" x14ac:dyDescent="0.2">
      <c r="B4" s="27"/>
      <c r="C4" s="30"/>
      <c r="D4" s="32"/>
      <c r="E4" s="32"/>
      <c r="F4" s="32"/>
      <c r="G4" s="32"/>
      <c r="H4" s="6"/>
      <c r="I4" s="32"/>
      <c r="J4" s="32"/>
      <c r="K4" s="32"/>
      <c r="L4" s="32"/>
      <c r="M4" s="32"/>
      <c r="N4" s="32"/>
      <c r="O4" s="32"/>
      <c r="P4" s="32"/>
    </row>
    <row r="5" spans="1:16" s="5" customFormat="1" ht="90.75" hidden="1" customHeight="1" thickBot="1" x14ac:dyDescent="0.25">
      <c r="B5" s="27"/>
      <c r="C5" s="30"/>
      <c r="D5" s="32"/>
      <c r="E5" s="32"/>
      <c r="F5" s="32"/>
      <c r="G5" s="32"/>
      <c r="H5" s="6"/>
      <c r="I5" s="32"/>
      <c r="J5" s="32"/>
      <c r="K5" s="32"/>
      <c r="L5" s="32"/>
      <c r="M5" s="32"/>
      <c r="N5" s="32"/>
      <c r="O5" s="32"/>
      <c r="P5" s="32"/>
    </row>
    <row r="6" spans="1:16" s="5" customFormat="1" ht="3.75" customHeight="1" x14ac:dyDescent="0.2">
      <c r="B6" s="27"/>
      <c r="C6" s="30"/>
      <c r="D6" s="32"/>
      <c r="E6" s="32"/>
      <c r="F6" s="32"/>
      <c r="G6" s="32"/>
      <c r="H6" s="6"/>
      <c r="I6" s="32"/>
      <c r="J6" s="32"/>
      <c r="K6" s="32"/>
      <c r="L6" s="32"/>
      <c r="M6" s="32"/>
      <c r="N6" s="32"/>
      <c r="O6" s="32"/>
      <c r="P6" s="32"/>
    </row>
    <row r="7" spans="1:16" s="5" customFormat="1" ht="13.5" customHeight="1" x14ac:dyDescent="0.2">
      <c r="B7" s="27"/>
      <c r="C7" s="30"/>
      <c r="D7" s="32"/>
      <c r="E7" s="32"/>
      <c r="F7" s="32"/>
      <c r="G7" s="32"/>
      <c r="H7" s="6"/>
      <c r="I7" s="32"/>
      <c r="J7" s="32"/>
      <c r="K7" s="32"/>
      <c r="L7" s="32"/>
      <c r="M7" s="32"/>
      <c r="N7" s="32"/>
      <c r="O7" s="32"/>
      <c r="P7" s="32"/>
    </row>
    <row r="8" spans="1:16" s="5" customFormat="1" ht="116.25" customHeight="1" thickBot="1" x14ac:dyDescent="0.25">
      <c r="B8" s="28"/>
      <c r="C8" s="31"/>
      <c r="D8" s="7">
        <v>1.03022310100001E+16</v>
      </c>
      <c r="E8" s="7">
        <v>1.03022610100001E+16</v>
      </c>
      <c r="F8" s="7">
        <v>1.03022410100001E+16</v>
      </c>
      <c r="G8" s="7">
        <v>1.03022510100001E+16</v>
      </c>
      <c r="H8" s="7"/>
      <c r="I8" s="7">
        <v>1.03022310100001E+16</v>
      </c>
      <c r="J8" s="7">
        <v>1.03022610100001E+16</v>
      </c>
      <c r="K8" s="7">
        <v>1.03022410100001E+16</v>
      </c>
      <c r="L8" s="7">
        <v>1.03022510100001E+16</v>
      </c>
      <c r="M8" s="7">
        <v>1.03022310100001E+16</v>
      </c>
      <c r="N8" s="7">
        <v>1.03022610100001E+16</v>
      </c>
      <c r="O8" s="7">
        <v>1.03022410100001E+16</v>
      </c>
      <c r="P8" s="7">
        <v>1.03022510100001E+16</v>
      </c>
    </row>
    <row r="9" spans="1:16" ht="13.5" thickBot="1" x14ac:dyDescent="0.25">
      <c r="B9" s="8">
        <v>1</v>
      </c>
      <c r="C9" s="9">
        <v>3</v>
      </c>
      <c r="D9" s="10">
        <v>135682.4</v>
      </c>
      <c r="E9" s="10">
        <v>-17894.7</v>
      </c>
      <c r="F9" s="10">
        <v>942.4</v>
      </c>
      <c r="G9" s="10">
        <v>167731</v>
      </c>
      <c r="H9" s="10"/>
      <c r="I9" s="10">
        <v>142596.1</v>
      </c>
      <c r="J9" s="10">
        <v>-18674.8</v>
      </c>
      <c r="K9" s="10">
        <v>974.1</v>
      </c>
      <c r="L9" s="10">
        <v>173996.4</v>
      </c>
      <c r="M9" s="11">
        <v>173626.61990004775</v>
      </c>
      <c r="N9" s="11">
        <v>-15986.62788130206</v>
      </c>
      <c r="O9" s="11">
        <v>719.76181033304113</v>
      </c>
      <c r="P9" s="11">
        <v>124570.67138811783</v>
      </c>
    </row>
    <row r="10" spans="1:16" ht="13.5" hidden="1" thickBot="1" x14ac:dyDescent="0.25">
      <c r="A10" s="1">
        <v>1</v>
      </c>
      <c r="B10" s="12" t="s">
        <v>6</v>
      </c>
      <c r="C10" s="13">
        <v>1.0555000000000001</v>
      </c>
      <c r="D10" s="14">
        <f>$D$9*C10/10</f>
        <v>14321.277319999999</v>
      </c>
      <c r="E10" s="14">
        <f>$E$9*C10/10</f>
        <v>-1888.7855850000003</v>
      </c>
      <c r="F10" s="14">
        <f>$F$9*C10/10</f>
        <v>99.470320000000001</v>
      </c>
      <c r="G10" s="14">
        <f>$G$9*C10/10</f>
        <v>17704.007050000004</v>
      </c>
      <c r="H10" s="14"/>
      <c r="I10" s="14">
        <f>$I$9*C10/10</f>
        <v>15051.018355000002</v>
      </c>
      <c r="J10" s="14">
        <f>$J$9*C10/10</f>
        <v>-1971.1251400000001</v>
      </c>
      <c r="K10" s="14">
        <f>$K$9*C10/10</f>
        <v>102.81625500000003</v>
      </c>
      <c r="L10" s="14">
        <f>$L$9*C10/10</f>
        <v>18365.320020000003</v>
      </c>
      <c r="M10" s="14">
        <f>C10*173626.6/10</f>
        <v>18326.287630000003</v>
      </c>
      <c r="N10" s="14">
        <f>(C10*-15986.6)/10</f>
        <v>-1687.3856300000002</v>
      </c>
      <c r="O10" s="14">
        <f>C10*719.8/10</f>
        <v>75.974890000000002</v>
      </c>
      <c r="P10" s="14">
        <f>C10*124570.7/10</f>
        <v>13148.437385000001</v>
      </c>
    </row>
    <row r="11" spans="1:16" ht="13.5" hidden="1" thickBot="1" x14ac:dyDescent="0.25">
      <c r="A11" s="1">
        <v>2</v>
      </c>
      <c r="B11" s="15" t="s">
        <v>7</v>
      </c>
      <c r="C11" s="13">
        <v>0.27800000000000002</v>
      </c>
      <c r="D11" s="14">
        <f t="shared" ref="D11:D74" si="0">$D$9*C11/10</f>
        <v>3771.9707200000003</v>
      </c>
      <c r="E11" s="14">
        <f t="shared" ref="E11:E74" si="1">$E$9*C11/10</f>
        <v>-497.47266000000008</v>
      </c>
      <c r="F11" s="14">
        <f t="shared" ref="F11:F74" si="2">C11*726.6/10</f>
        <v>20.199480000000001</v>
      </c>
      <c r="G11" s="14">
        <f t="shared" ref="G11:G74" si="3">$G$9*C11/10</f>
        <v>4662.9218000000001</v>
      </c>
      <c r="H11" s="14"/>
      <c r="I11" s="14">
        <f t="shared" ref="I11:I74" si="4">$I$9*C11/10</f>
        <v>3964.1715800000006</v>
      </c>
      <c r="J11" s="14">
        <f t="shared" ref="J11:J74" si="5">$J$9*C11/10</f>
        <v>-519.15944000000002</v>
      </c>
      <c r="K11" s="14">
        <f t="shared" ref="K11:K74" si="6">$K$9*C11/10</f>
        <v>27.079979999999999</v>
      </c>
      <c r="L11" s="14">
        <f t="shared" ref="L11:L74" si="7">$L$9*C11/10</f>
        <v>4837.0999200000006</v>
      </c>
      <c r="M11" s="14">
        <f t="shared" ref="M11:M74" si="8">C11*173626.6/10</f>
        <v>4826.8194800000001</v>
      </c>
      <c r="N11" s="14">
        <f t="shared" ref="N11:N74" si="9">(C11*-15986.6)/10</f>
        <v>-444.42748</v>
      </c>
      <c r="O11" s="14">
        <f t="shared" ref="O11:O74" si="10">C11*719.8/10</f>
        <v>20.010439999999999</v>
      </c>
      <c r="P11" s="14">
        <f t="shared" ref="P11:P74" si="11">C11*124570.7/10</f>
        <v>3463.0654600000003</v>
      </c>
    </row>
    <row r="12" spans="1:16" ht="13.5" hidden="1" thickBot="1" x14ac:dyDescent="0.25">
      <c r="A12" s="1">
        <v>3</v>
      </c>
      <c r="B12" s="16" t="s">
        <v>8</v>
      </c>
      <c r="C12" s="13">
        <v>0.1007</v>
      </c>
      <c r="D12" s="14">
        <f t="shared" si="0"/>
        <v>1366.321768</v>
      </c>
      <c r="E12" s="14">
        <f t="shared" si="1"/>
        <v>-180.19962900000002</v>
      </c>
      <c r="F12" s="14">
        <f t="shared" si="2"/>
        <v>7.3168620000000004</v>
      </c>
      <c r="G12" s="14">
        <f t="shared" si="3"/>
        <v>1689.05117</v>
      </c>
      <c r="H12" s="14"/>
      <c r="I12" s="14">
        <f t="shared" si="4"/>
        <v>1435.9427270000001</v>
      </c>
      <c r="J12" s="14">
        <f t="shared" si="5"/>
        <v>-188.05523599999998</v>
      </c>
      <c r="K12" s="14">
        <f t="shared" si="6"/>
        <v>9.8091869999999997</v>
      </c>
      <c r="L12" s="14">
        <f t="shared" si="7"/>
        <v>1752.143748</v>
      </c>
      <c r="M12" s="14">
        <f t="shared" si="8"/>
        <v>1748.419862</v>
      </c>
      <c r="N12" s="14">
        <f t="shared" si="9"/>
        <v>-160.985062</v>
      </c>
      <c r="O12" s="14">
        <f t="shared" si="10"/>
        <v>7.2483859999999991</v>
      </c>
      <c r="P12" s="14">
        <f t="shared" si="11"/>
        <v>1254.4269489999999</v>
      </c>
    </row>
    <row r="13" spans="1:16" ht="13.5" hidden="1" thickBot="1" x14ac:dyDescent="0.25">
      <c r="A13" s="1">
        <v>4</v>
      </c>
      <c r="B13" s="16" t="s">
        <v>9</v>
      </c>
      <c r="C13" s="13">
        <v>0.1174</v>
      </c>
      <c r="D13" s="14">
        <f t="shared" si="0"/>
        <v>1592.911376</v>
      </c>
      <c r="E13" s="14">
        <f t="shared" si="1"/>
        <v>-210.08377800000002</v>
      </c>
      <c r="F13" s="14">
        <f t="shared" si="2"/>
        <v>8.530284</v>
      </c>
      <c r="G13" s="14">
        <f t="shared" si="3"/>
        <v>1969.16194</v>
      </c>
      <c r="H13" s="14"/>
      <c r="I13" s="14">
        <f t="shared" si="4"/>
        <v>1674.0782140000003</v>
      </c>
      <c r="J13" s="14">
        <f t="shared" si="5"/>
        <v>-219.24215199999998</v>
      </c>
      <c r="K13" s="14">
        <f t="shared" si="6"/>
        <v>11.435934</v>
      </c>
      <c r="L13" s="14">
        <f t="shared" si="7"/>
        <v>2042.7177360000001</v>
      </c>
      <c r="M13" s="14">
        <f t="shared" si="8"/>
        <v>2038.3762840000004</v>
      </c>
      <c r="N13" s="14">
        <f t="shared" si="9"/>
        <v>-187.68268400000002</v>
      </c>
      <c r="O13" s="14">
        <f t="shared" si="10"/>
        <v>8.4504520000000003</v>
      </c>
      <c r="P13" s="14">
        <f t="shared" si="11"/>
        <v>1462.460018</v>
      </c>
    </row>
    <row r="14" spans="1:16" ht="13.5" hidden="1" thickBot="1" x14ac:dyDescent="0.25">
      <c r="A14" s="1">
        <v>5</v>
      </c>
      <c r="B14" s="16" t="s">
        <v>10</v>
      </c>
      <c r="C14" s="13">
        <v>4.7899999999999998E-2</v>
      </c>
      <c r="D14" s="14">
        <f t="shared" si="0"/>
        <v>649.91869599999995</v>
      </c>
      <c r="E14" s="14">
        <f t="shared" si="1"/>
        <v>-85.715612999999991</v>
      </c>
      <c r="F14" s="14">
        <f t="shared" si="2"/>
        <v>3.4804139999999997</v>
      </c>
      <c r="G14" s="14">
        <f t="shared" si="3"/>
        <v>803.43148999999994</v>
      </c>
      <c r="H14" s="14"/>
      <c r="I14" s="14">
        <f t="shared" si="4"/>
        <v>683.03531899999996</v>
      </c>
      <c r="J14" s="14">
        <f t="shared" si="5"/>
        <v>-89.452291999999986</v>
      </c>
      <c r="K14" s="14">
        <f t="shared" si="6"/>
        <v>4.6659389999999998</v>
      </c>
      <c r="L14" s="14">
        <f t="shared" si="7"/>
        <v>833.44275600000003</v>
      </c>
      <c r="M14" s="14">
        <f t="shared" si="8"/>
        <v>831.67141400000003</v>
      </c>
      <c r="N14" s="14">
        <f t="shared" si="9"/>
        <v>-76.575814000000008</v>
      </c>
      <c r="O14" s="14">
        <f t="shared" si="10"/>
        <v>3.4478420000000001</v>
      </c>
      <c r="P14" s="14">
        <f t="shared" si="11"/>
        <v>596.69365300000004</v>
      </c>
    </row>
    <row r="15" spans="1:16" ht="13.5" hidden="1" thickBot="1" x14ac:dyDescent="0.25">
      <c r="A15" s="1">
        <v>6</v>
      </c>
      <c r="B15" s="16" t="s">
        <v>11</v>
      </c>
      <c r="C15" s="13">
        <v>0.1045</v>
      </c>
      <c r="D15" s="14">
        <f t="shared" si="0"/>
        <v>1417.8810799999999</v>
      </c>
      <c r="E15" s="14">
        <f t="shared" si="1"/>
        <v>-186.99961500000001</v>
      </c>
      <c r="F15" s="14">
        <f t="shared" si="2"/>
        <v>7.5929699999999993</v>
      </c>
      <c r="G15" s="14">
        <f t="shared" si="3"/>
        <v>1752.7889499999997</v>
      </c>
      <c r="H15" s="14"/>
      <c r="I15" s="14">
        <f t="shared" si="4"/>
        <v>1490.1292450000001</v>
      </c>
      <c r="J15" s="14">
        <f t="shared" si="5"/>
        <v>-195.15165999999999</v>
      </c>
      <c r="K15" s="14">
        <f t="shared" si="6"/>
        <v>10.179345</v>
      </c>
      <c r="L15" s="14">
        <f t="shared" si="7"/>
        <v>1818.2623799999997</v>
      </c>
      <c r="M15" s="14">
        <f t="shared" si="8"/>
        <v>1814.39797</v>
      </c>
      <c r="N15" s="14">
        <f t="shared" si="9"/>
        <v>-167.05996999999999</v>
      </c>
      <c r="O15" s="14">
        <f t="shared" si="10"/>
        <v>7.5219100000000001</v>
      </c>
      <c r="P15" s="14">
        <f t="shared" si="11"/>
        <v>1301.7638149999998</v>
      </c>
    </row>
    <row r="16" spans="1:16" ht="13.5" hidden="1" thickBot="1" x14ac:dyDescent="0.25">
      <c r="A16" s="1">
        <v>7</v>
      </c>
      <c r="B16" s="16"/>
      <c r="C16" s="17">
        <v>0</v>
      </c>
      <c r="D16" s="14">
        <f t="shared" si="0"/>
        <v>0</v>
      </c>
      <c r="E16" s="14">
        <f t="shared" si="1"/>
        <v>0</v>
      </c>
      <c r="F16" s="14">
        <f t="shared" si="2"/>
        <v>0</v>
      </c>
      <c r="G16" s="14">
        <f t="shared" si="3"/>
        <v>0</v>
      </c>
      <c r="H16" s="14"/>
      <c r="I16" s="14">
        <f t="shared" si="4"/>
        <v>0</v>
      </c>
      <c r="J16" s="14">
        <f t="shared" si="5"/>
        <v>0</v>
      </c>
      <c r="K16" s="14">
        <f t="shared" si="6"/>
        <v>0</v>
      </c>
      <c r="L16" s="14">
        <f t="shared" si="7"/>
        <v>0</v>
      </c>
      <c r="M16" s="14">
        <f t="shared" si="8"/>
        <v>0</v>
      </c>
      <c r="N16" s="14">
        <f t="shared" si="9"/>
        <v>0</v>
      </c>
      <c r="O16" s="14">
        <f t="shared" si="10"/>
        <v>0</v>
      </c>
      <c r="P16" s="14">
        <f t="shared" si="11"/>
        <v>0</v>
      </c>
    </row>
    <row r="17" spans="1:16" ht="13.5" hidden="1" thickBot="1" x14ac:dyDescent="0.25">
      <c r="A17" s="1">
        <v>8</v>
      </c>
      <c r="B17" s="16" t="s">
        <v>12</v>
      </c>
      <c r="C17" s="13">
        <v>0.11550000000000001</v>
      </c>
      <c r="D17" s="14">
        <f t="shared" si="0"/>
        <v>1567.1317199999999</v>
      </c>
      <c r="E17" s="14">
        <f t="shared" si="1"/>
        <v>-206.68378500000003</v>
      </c>
      <c r="F17" s="14">
        <f t="shared" si="2"/>
        <v>8.3922300000000014</v>
      </c>
      <c r="G17" s="14">
        <f t="shared" si="3"/>
        <v>1937.2930500000002</v>
      </c>
      <c r="H17" s="14"/>
      <c r="I17" s="14">
        <f t="shared" si="4"/>
        <v>1646.9849550000004</v>
      </c>
      <c r="J17" s="14">
        <f t="shared" si="5"/>
        <v>-215.69394000000003</v>
      </c>
      <c r="K17" s="14">
        <f t="shared" si="6"/>
        <v>11.250855000000001</v>
      </c>
      <c r="L17" s="14">
        <f t="shared" si="7"/>
        <v>2009.6584200000002</v>
      </c>
      <c r="M17" s="14">
        <f t="shared" si="8"/>
        <v>2005.3872300000003</v>
      </c>
      <c r="N17" s="14">
        <f t="shared" si="9"/>
        <v>-184.64523000000003</v>
      </c>
      <c r="O17" s="14">
        <f t="shared" si="10"/>
        <v>8.3136899999999994</v>
      </c>
      <c r="P17" s="14">
        <f t="shared" si="11"/>
        <v>1438.7915850000002</v>
      </c>
    </row>
    <row r="18" spans="1:16" ht="13.5" hidden="1" thickBot="1" x14ac:dyDescent="0.25">
      <c r="A18" s="1">
        <v>9</v>
      </c>
      <c r="B18" s="16" t="s">
        <v>13</v>
      </c>
      <c r="C18" s="13">
        <v>5.1299999999999998E-2</v>
      </c>
      <c r="D18" s="14">
        <f t="shared" si="0"/>
        <v>696.05071199999998</v>
      </c>
      <c r="E18" s="14">
        <f t="shared" si="1"/>
        <v>-91.799811000000005</v>
      </c>
      <c r="F18" s="14">
        <f t="shared" si="2"/>
        <v>3.7274579999999999</v>
      </c>
      <c r="G18" s="14">
        <f t="shared" si="3"/>
        <v>860.46002999999996</v>
      </c>
      <c r="H18" s="14"/>
      <c r="I18" s="14">
        <f t="shared" si="4"/>
        <v>731.51799300000005</v>
      </c>
      <c r="J18" s="14">
        <f t="shared" si="5"/>
        <v>-95.801723999999993</v>
      </c>
      <c r="K18" s="14">
        <f t="shared" si="6"/>
        <v>4.9971329999999998</v>
      </c>
      <c r="L18" s="14">
        <f t="shared" si="7"/>
        <v>892.60153199999991</v>
      </c>
      <c r="M18" s="14">
        <f t="shared" si="8"/>
        <v>890.70445799999993</v>
      </c>
      <c r="N18" s="14">
        <f t="shared" si="9"/>
        <v>-82.011257999999998</v>
      </c>
      <c r="O18" s="14">
        <f t="shared" si="10"/>
        <v>3.6925739999999996</v>
      </c>
      <c r="P18" s="14">
        <f t="shared" si="11"/>
        <v>639.04769099999999</v>
      </c>
    </row>
    <row r="19" spans="1:16" ht="13.5" hidden="1" thickBot="1" x14ac:dyDescent="0.25">
      <c r="A19" s="1">
        <v>10</v>
      </c>
      <c r="B19" s="16" t="s">
        <v>14</v>
      </c>
      <c r="C19" s="13">
        <v>7.5600000000000001E-2</v>
      </c>
      <c r="D19" s="14">
        <f t="shared" si="0"/>
        <v>1025.7589439999999</v>
      </c>
      <c r="E19" s="14">
        <f t="shared" si="1"/>
        <v>-135.28393199999999</v>
      </c>
      <c r="F19" s="14">
        <f t="shared" si="2"/>
        <v>5.4930959999999995</v>
      </c>
      <c r="G19" s="14">
        <f t="shared" si="3"/>
        <v>1268.04636</v>
      </c>
      <c r="H19" s="14"/>
      <c r="I19" s="14">
        <f t="shared" si="4"/>
        <v>1078.0265160000001</v>
      </c>
      <c r="J19" s="14">
        <f t="shared" si="5"/>
        <v>-141.181488</v>
      </c>
      <c r="K19" s="14">
        <f t="shared" si="6"/>
        <v>7.3641959999999997</v>
      </c>
      <c r="L19" s="14">
        <f t="shared" si="7"/>
        <v>1315.4127839999999</v>
      </c>
      <c r="M19" s="14">
        <f t="shared" si="8"/>
        <v>1312.6170960000002</v>
      </c>
      <c r="N19" s="14">
        <f t="shared" si="9"/>
        <v>-120.85869600000001</v>
      </c>
      <c r="O19" s="14">
        <f t="shared" si="10"/>
        <v>5.4416880000000001</v>
      </c>
      <c r="P19" s="14">
        <f t="shared" si="11"/>
        <v>941.75449200000003</v>
      </c>
    </row>
    <row r="20" spans="1:16" ht="13.5" hidden="1" thickBot="1" x14ac:dyDescent="0.25">
      <c r="A20" s="1">
        <v>11</v>
      </c>
      <c r="B20" s="16" t="s">
        <v>15</v>
      </c>
      <c r="C20" s="13">
        <v>2.8299999999999999E-2</v>
      </c>
      <c r="D20" s="14">
        <f t="shared" si="0"/>
        <v>383.98119199999996</v>
      </c>
      <c r="E20" s="14">
        <f t="shared" si="1"/>
        <v>-50.642001</v>
      </c>
      <c r="F20" s="14">
        <f t="shared" si="2"/>
        <v>2.0562779999999998</v>
      </c>
      <c r="G20" s="14">
        <f t="shared" si="3"/>
        <v>474.67872999999997</v>
      </c>
      <c r="H20" s="14"/>
      <c r="I20" s="14">
        <f t="shared" si="4"/>
        <v>403.54696300000001</v>
      </c>
      <c r="J20" s="14">
        <f t="shared" si="5"/>
        <v>-52.849683999999989</v>
      </c>
      <c r="K20" s="14">
        <f t="shared" si="6"/>
        <v>2.7567029999999999</v>
      </c>
      <c r="L20" s="14">
        <f t="shared" si="7"/>
        <v>492.40981199999999</v>
      </c>
      <c r="M20" s="14">
        <f t="shared" si="8"/>
        <v>491.36327799999998</v>
      </c>
      <c r="N20" s="14">
        <f t="shared" si="9"/>
        <v>-45.242077999999999</v>
      </c>
      <c r="O20" s="14">
        <f t="shared" si="10"/>
        <v>2.0370339999999998</v>
      </c>
      <c r="P20" s="14">
        <f t="shared" si="11"/>
        <v>352.53508099999999</v>
      </c>
    </row>
    <row r="21" spans="1:16" ht="13.5" hidden="1" thickBot="1" x14ac:dyDescent="0.25">
      <c r="A21" s="1">
        <v>12</v>
      </c>
      <c r="B21" s="16" t="s">
        <v>16</v>
      </c>
      <c r="C21" s="13">
        <v>0.114</v>
      </c>
      <c r="D21" s="14">
        <f t="shared" si="0"/>
        <v>1546.77936</v>
      </c>
      <c r="E21" s="14">
        <f t="shared" si="1"/>
        <v>-203.99958000000001</v>
      </c>
      <c r="F21" s="14">
        <f t="shared" si="2"/>
        <v>8.283240000000001</v>
      </c>
      <c r="G21" s="14">
        <f t="shared" si="3"/>
        <v>1912.1333999999999</v>
      </c>
      <c r="H21" s="14"/>
      <c r="I21" s="14">
        <f t="shared" si="4"/>
        <v>1625.59554</v>
      </c>
      <c r="J21" s="14">
        <f t="shared" si="5"/>
        <v>-212.89272</v>
      </c>
      <c r="K21" s="14">
        <f t="shared" si="6"/>
        <v>11.104740000000001</v>
      </c>
      <c r="L21" s="14">
        <f t="shared" si="7"/>
        <v>1983.5589599999998</v>
      </c>
      <c r="M21" s="14">
        <f t="shared" si="8"/>
        <v>1979.3432400000002</v>
      </c>
      <c r="N21" s="14">
        <f t="shared" si="9"/>
        <v>-182.24724000000001</v>
      </c>
      <c r="O21" s="14">
        <f t="shared" si="10"/>
        <v>8.2057199999999995</v>
      </c>
      <c r="P21" s="14">
        <f t="shared" si="11"/>
        <v>1420.10598</v>
      </c>
    </row>
    <row r="22" spans="1:16" ht="13.5" hidden="1" thickBot="1" x14ac:dyDescent="0.25">
      <c r="A22" s="1">
        <v>13</v>
      </c>
      <c r="B22" s="16" t="s">
        <v>17</v>
      </c>
      <c r="C22" s="13">
        <v>3.4299999999999997E-2</v>
      </c>
      <c r="D22" s="14">
        <f t="shared" si="0"/>
        <v>465.39063199999993</v>
      </c>
      <c r="E22" s="14">
        <f t="shared" si="1"/>
        <v>-61.378820999999995</v>
      </c>
      <c r="F22" s="14">
        <f t="shared" si="2"/>
        <v>2.492238</v>
      </c>
      <c r="G22" s="14">
        <f t="shared" si="3"/>
        <v>575.31732999999997</v>
      </c>
      <c r="H22" s="14"/>
      <c r="I22" s="14">
        <f t="shared" si="4"/>
        <v>489.104623</v>
      </c>
      <c r="J22" s="14">
        <f t="shared" si="5"/>
        <v>-64.054563999999999</v>
      </c>
      <c r="K22" s="14">
        <f t="shared" si="6"/>
        <v>3.3411629999999994</v>
      </c>
      <c r="L22" s="14">
        <f t="shared" si="7"/>
        <v>596.80765199999996</v>
      </c>
      <c r="M22" s="14">
        <f t="shared" si="8"/>
        <v>595.53923799999995</v>
      </c>
      <c r="N22" s="14">
        <f t="shared" si="9"/>
        <v>-54.834038</v>
      </c>
      <c r="O22" s="14">
        <f t="shared" si="10"/>
        <v>2.4689139999999994</v>
      </c>
      <c r="P22" s="14">
        <f t="shared" si="11"/>
        <v>427.27750099999992</v>
      </c>
    </row>
    <row r="23" spans="1:16" ht="13.5" hidden="1" thickBot="1" x14ac:dyDescent="0.25">
      <c r="A23" s="1">
        <v>14</v>
      </c>
      <c r="B23" s="16" t="s">
        <v>18</v>
      </c>
      <c r="C23" s="13">
        <v>2.3599999999999999E-2</v>
      </c>
      <c r="D23" s="14">
        <f t="shared" si="0"/>
        <v>320.21046399999994</v>
      </c>
      <c r="E23" s="14">
        <f t="shared" si="1"/>
        <v>-42.231492000000003</v>
      </c>
      <c r="F23" s="14">
        <f t="shared" si="2"/>
        <v>1.7147760000000001</v>
      </c>
      <c r="G23" s="14">
        <f t="shared" si="3"/>
        <v>395.84515999999996</v>
      </c>
      <c r="H23" s="14"/>
      <c r="I23" s="14">
        <f t="shared" si="4"/>
        <v>336.52679599999999</v>
      </c>
      <c r="J23" s="14">
        <f t="shared" si="5"/>
        <v>-44.072527999999998</v>
      </c>
      <c r="K23" s="14">
        <f t="shared" si="6"/>
        <v>2.2988759999999999</v>
      </c>
      <c r="L23" s="14">
        <f t="shared" si="7"/>
        <v>410.63150399999995</v>
      </c>
      <c r="M23" s="14">
        <f t="shared" si="8"/>
        <v>409.75877600000001</v>
      </c>
      <c r="N23" s="14">
        <f t="shared" si="9"/>
        <v>-37.728375999999997</v>
      </c>
      <c r="O23" s="14">
        <f t="shared" si="10"/>
        <v>1.6987279999999998</v>
      </c>
      <c r="P23" s="14">
        <f t="shared" si="11"/>
        <v>293.986852</v>
      </c>
    </row>
    <row r="24" spans="1:16" ht="13.5" hidden="1" thickBot="1" x14ac:dyDescent="0.25">
      <c r="A24" s="1">
        <v>15</v>
      </c>
      <c r="B24" s="16" t="s">
        <v>19</v>
      </c>
      <c r="C24" s="13">
        <v>5.67E-2</v>
      </c>
      <c r="D24" s="14">
        <f t="shared" si="0"/>
        <v>769.319208</v>
      </c>
      <c r="E24" s="14">
        <f t="shared" si="1"/>
        <v>-101.46294900000001</v>
      </c>
      <c r="F24" s="14">
        <f t="shared" si="2"/>
        <v>4.1198220000000001</v>
      </c>
      <c r="G24" s="14">
        <f t="shared" si="3"/>
        <v>951.03476999999998</v>
      </c>
      <c r="H24" s="14"/>
      <c r="I24" s="14">
        <f t="shared" si="4"/>
        <v>808.51988700000004</v>
      </c>
      <c r="J24" s="14">
        <f t="shared" si="5"/>
        <v>-105.88611599999999</v>
      </c>
      <c r="K24" s="14">
        <f t="shared" si="6"/>
        <v>5.5231469999999998</v>
      </c>
      <c r="L24" s="14">
        <f t="shared" si="7"/>
        <v>986.55958799999985</v>
      </c>
      <c r="M24" s="14">
        <f t="shared" si="8"/>
        <v>984.46282200000007</v>
      </c>
      <c r="N24" s="14">
        <f t="shared" si="9"/>
        <v>-90.644022000000007</v>
      </c>
      <c r="O24" s="14">
        <f t="shared" si="10"/>
        <v>4.0812660000000003</v>
      </c>
      <c r="P24" s="14">
        <f t="shared" si="11"/>
        <v>706.31586900000002</v>
      </c>
    </row>
    <row r="25" spans="1:16" ht="13.5" hidden="1" thickBot="1" x14ac:dyDescent="0.25">
      <c r="B25" s="16" t="s">
        <v>20</v>
      </c>
      <c r="C25" s="13">
        <v>5.3800000000000001E-2</v>
      </c>
      <c r="D25" s="14">
        <f t="shared" si="0"/>
        <v>729.9713119999999</v>
      </c>
      <c r="E25" s="14">
        <f t="shared" si="1"/>
        <v>-96.273486000000005</v>
      </c>
      <c r="F25" s="14">
        <f t="shared" si="2"/>
        <v>3.9091080000000007</v>
      </c>
      <c r="G25" s="14">
        <f t="shared" si="3"/>
        <v>902.3927799999999</v>
      </c>
      <c r="H25" s="14"/>
      <c r="I25" s="14">
        <f t="shared" si="4"/>
        <v>767.16701799999998</v>
      </c>
      <c r="J25" s="14">
        <f t="shared" si="5"/>
        <v>-100.47042400000001</v>
      </c>
      <c r="K25" s="14">
        <f t="shared" si="6"/>
        <v>5.2406580000000007</v>
      </c>
      <c r="L25" s="14">
        <f t="shared" si="7"/>
        <v>936.10063200000002</v>
      </c>
      <c r="M25" s="14">
        <f t="shared" si="8"/>
        <v>934.11110800000006</v>
      </c>
      <c r="N25" s="14">
        <f t="shared" si="9"/>
        <v>-86.007908</v>
      </c>
      <c r="O25" s="14">
        <f t="shared" si="10"/>
        <v>3.8725239999999999</v>
      </c>
      <c r="P25" s="14">
        <f t="shared" si="11"/>
        <v>670.19036600000004</v>
      </c>
    </row>
    <row r="26" spans="1:16" ht="13.5" hidden="1" thickBot="1" x14ac:dyDescent="0.25">
      <c r="A26" s="1">
        <v>16</v>
      </c>
      <c r="B26" s="16" t="s">
        <v>21</v>
      </c>
      <c r="C26" s="13">
        <v>0.22670000000000001</v>
      </c>
      <c r="D26" s="14">
        <f t="shared" si="0"/>
        <v>3075.9200080000001</v>
      </c>
      <c r="E26" s="14">
        <f t="shared" si="1"/>
        <v>-405.67284900000004</v>
      </c>
      <c r="F26" s="14">
        <f t="shared" si="2"/>
        <v>16.472022000000003</v>
      </c>
      <c r="G26" s="14">
        <f t="shared" si="3"/>
        <v>3802.4617700000003</v>
      </c>
      <c r="H26" s="14"/>
      <c r="I26" s="14">
        <f t="shared" si="4"/>
        <v>3232.6535870000002</v>
      </c>
      <c r="J26" s="14">
        <f t="shared" si="5"/>
        <v>-423.35771599999998</v>
      </c>
      <c r="K26" s="14">
        <f t="shared" si="6"/>
        <v>22.082847000000001</v>
      </c>
      <c r="L26" s="14">
        <f t="shared" si="7"/>
        <v>3944.498388</v>
      </c>
      <c r="M26" s="14">
        <f t="shared" si="8"/>
        <v>3936.1150220000004</v>
      </c>
      <c r="N26" s="14">
        <f t="shared" si="9"/>
        <v>-362.416222</v>
      </c>
      <c r="O26" s="14">
        <f t="shared" si="10"/>
        <v>16.317866000000002</v>
      </c>
      <c r="P26" s="14">
        <f t="shared" si="11"/>
        <v>2824.017769</v>
      </c>
    </row>
    <row r="27" spans="1:16" ht="13.5" hidden="1" thickBot="1" x14ac:dyDescent="0.25">
      <c r="A27" s="1">
        <v>17</v>
      </c>
      <c r="B27" s="16" t="s">
        <v>22</v>
      </c>
      <c r="C27" s="13">
        <v>0.12529999999999999</v>
      </c>
      <c r="D27" s="14">
        <f t="shared" si="0"/>
        <v>1700.1004719999996</v>
      </c>
      <c r="E27" s="14">
        <f t="shared" si="1"/>
        <v>-224.22059100000001</v>
      </c>
      <c r="F27" s="14">
        <f t="shared" si="2"/>
        <v>9.104298</v>
      </c>
      <c r="G27" s="14">
        <f t="shared" si="3"/>
        <v>2101.6694299999999</v>
      </c>
      <c r="H27" s="14"/>
      <c r="I27" s="14">
        <f t="shared" si="4"/>
        <v>1786.729133</v>
      </c>
      <c r="J27" s="14">
        <f t="shared" si="5"/>
        <v>-233.99524400000001</v>
      </c>
      <c r="K27" s="14">
        <f t="shared" si="6"/>
        <v>12.205473</v>
      </c>
      <c r="L27" s="14">
        <f t="shared" si="7"/>
        <v>2180.174892</v>
      </c>
      <c r="M27" s="14">
        <f t="shared" si="8"/>
        <v>2175.5412980000001</v>
      </c>
      <c r="N27" s="14">
        <f t="shared" si="9"/>
        <v>-200.31209799999999</v>
      </c>
      <c r="O27" s="14">
        <f t="shared" si="10"/>
        <v>9.0190939999999991</v>
      </c>
      <c r="P27" s="14">
        <f t="shared" si="11"/>
        <v>1560.8708709999999</v>
      </c>
    </row>
    <row r="28" spans="1:16" ht="13.5" hidden="1" thickBot="1" x14ac:dyDescent="0.25">
      <c r="A28" s="1">
        <v>18</v>
      </c>
      <c r="B28" s="16" t="s">
        <v>23</v>
      </c>
      <c r="C28" s="13">
        <v>8.8499999999999995E-2</v>
      </c>
      <c r="D28" s="14">
        <f t="shared" si="0"/>
        <v>1200.7892399999998</v>
      </c>
      <c r="E28" s="14">
        <f t="shared" si="1"/>
        <v>-158.36809499999998</v>
      </c>
      <c r="F28" s="14">
        <f t="shared" si="2"/>
        <v>6.4304100000000002</v>
      </c>
      <c r="G28" s="14">
        <f t="shared" si="3"/>
        <v>1484.4193499999999</v>
      </c>
      <c r="H28" s="14"/>
      <c r="I28" s="14">
        <f t="shared" si="4"/>
        <v>1261.9754849999999</v>
      </c>
      <c r="J28" s="14">
        <f t="shared" si="5"/>
        <v>-165.27197999999999</v>
      </c>
      <c r="K28" s="14">
        <f t="shared" si="6"/>
        <v>8.6207849999999997</v>
      </c>
      <c r="L28" s="14">
        <f t="shared" si="7"/>
        <v>1539.86814</v>
      </c>
      <c r="M28" s="14">
        <f t="shared" si="8"/>
        <v>1536.5954099999999</v>
      </c>
      <c r="N28" s="14">
        <f t="shared" si="9"/>
        <v>-141.48141000000001</v>
      </c>
      <c r="O28" s="14">
        <f t="shared" si="10"/>
        <v>6.3702299999999994</v>
      </c>
      <c r="P28" s="14">
        <f t="shared" si="11"/>
        <v>1102.450695</v>
      </c>
    </row>
    <row r="29" spans="1:16" ht="13.5" hidden="1" thickBot="1" x14ac:dyDescent="0.25">
      <c r="A29" s="1">
        <v>19</v>
      </c>
      <c r="B29" s="16" t="s">
        <v>24</v>
      </c>
      <c r="C29" s="13">
        <v>6.4199999999999993E-2</v>
      </c>
      <c r="D29" s="14">
        <f t="shared" si="0"/>
        <v>871.08100799999988</v>
      </c>
      <c r="E29" s="14">
        <f t="shared" si="1"/>
        <v>-114.88397399999999</v>
      </c>
      <c r="F29" s="14">
        <f t="shared" si="2"/>
        <v>4.6647720000000001</v>
      </c>
      <c r="G29" s="14">
        <f t="shared" si="3"/>
        <v>1076.8330199999998</v>
      </c>
      <c r="H29" s="14"/>
      <c r="I29" s="14">
        <f t="shared" si="4"/>
        <v>915.46696199999985</v>
      </c>
      <c r="J29" s="14">
        <f t="shared" si="5"/>
        <v>-119.89221599999999</v>
      </c>
      <c r="K29" s="14">
        <f t="shared" si="6"/>
        <v>6.2537219999999998</v>
      </c>
      <c r="L29" s="14">
        <f t="shared" si="7"/>
        <v>1117.0568879999998</v>
      </c>
      <c r="M29" s="14">
        <f t="shared" si="8"/>
        <v>1114.6827719999999</v>
      </c>
      <c r="N29" s="14">
        <f t="shared" si="9"/>
        <v>-102.633972</v>
      </c>
      <c r="O29" s="14">
        <f t="shared" si="10"/>
        <v>4.6211159999999989</v>
      </c>
      <c r="P29" s="14">
        <f t="shared" si="11"/>
        <v>799.74389399999995</v>
      </c>
    </row>
    <row r="30" spans="1:16" ht="13.5" hidden="1" thickBot="1" x14ac:dyDescent="0.25">
      <c r="A30" s="1">
        <v>20</v>
      </c>
      <c r="B30" s="16" t="s">
        <v>25</v>
      </c>
      <c r="C30" s="13">
        <v>5.6399999999999999E-2</v>
      </c>
      <c r="D30" s="14">
        <f t="shared" si="0"/>
        <v>765.24873599999989</v>
      </c>
      <c r="E30" s="14">
        <f t="shared" si="1"/>
        <v>-100.926108</v>
      </c>
      <c r="F30" s="14">
        <f t="shared" si="2"/>
        <v>4.0980240000000006</v>
      </c>
      <c r="G30" s="14">
        <f t="shared" si="3"/>
        <v>946.00283999999988</v>
      </c>
      <c r="H30" s="14"/>
      <c r="I30" s="14">
        <f t="shared" si="4"/>
        <v>804.24200399999995</v>
      </c>
      <c r="J30" s="14">
        <f t="shared" si="5"/>
        <v>-105.325872</v>
      </c>
      <c r="K30" s="14">
        <f t="shared" si="6"/>
        <v>5.4939239999999998</v>
      </c>
      <c r="L30" s="14">
        <f t="shared" si="7"/>
        <v>981.339696</v>
      </c>
      <c r="M30" s="14">
        <f t="shared" si="8"/>
        <v>979.25402400000007</v>
      </c>
      <c r="N30" s="14">
        <f t="shared" si="9"/>
        <v>-90.164423999999997</v>
      </c>
      <c r="O30" s="14">
        <f t="shared" si="10"/>
        <v>4.0596719999999999</v>
      </c>
      <c r="P30" s="14">
        <f t="shared" si="11"/>
        <v>702.57874800000002</v>
      </c>
    </row>
    <row r="31" spans="1:16" ht="13.5" hidden="1" thickBot="1" x14ac:dyDescent="0.25">
      <c r="A31" s="1">
        <v>21</v>
      </c>
      <c r="B31" s="16" t="s">
        <v>26</v>
      </c>
      <c r="C31" s="13">
        <v>2.3599999999999999E-2</v>
      </c>
      <c r="D31" s="14">
        <f t="shared" si="0"/>
        <v>320.21046399999994</v>
      </c>
      <c r="E31" s="14">
        <f t="shared" si="1"/>
        <v>-42.231492000000003</v>
      </c>
      <c r="F31" s="14">
        <f t="shared" si="2"/>
        <v>1.7147760000000001</v>
      </c>
      <c r="G31" s="14">
        <f t="shared" si="3"/>
        <v>395.84515999999996</v>
      </c>
      <c r="H31" s="14"/>
      <c r="I31" s="14">
        <f t="shared" si="4"/>
        <v>336.52679599999999</v>
      </c>
      <c r="J31" s="14">
        <f t="shared" si="5"/>
        <v>-44.072527999999998</v>
      </c>
      <c r="K31" s="14">
        <f t="shared" si="6"/>
        <v>2.2988759999999999</v>
      </c>
      <c r="L31" s="14">
        <f t="shared" si="7"/>
        <v>410.63150399999995</v>
      </c>
      <c r="M31" s="14">
        <f t="shared" si="8"/>
        <v>409.75877600000001</v>
      </c>
      <c r="N31" s="14">
        <f t="shared" si="9"/>
        <v>-37.728375999999997</v>
      </c>
      <c r="O31" s="14">
        <f t="shared" si="10"/>
        <v>1.6987279999999998</v>
      </c>
      <c r="P31" s="14">
        <f t="shared" si="11"/>
        <v>293.986852</v>
      </c>
    </row>
    <row r="32" spans="1:16" ht="13.5" hidden="1" thickBot="1" x14ac:dyDescent="0.25">
      <c r="A32" s="1">
        <v>22</v>
      </c>
      <c r="B32" s="16" t="s">
        <v>27</v>
      </c>
      <c r="C32" s="13">
        <v>2.8000000000000001E-2</v>
      </c>
      <c r="D32" s="14">
        <f t="shared" si="0"/>
        <v>379.91071999999997</v>
      </c>
      <c r="E32" s="14">
        <f t="shared" si="1"/>
        <v>-50.105159999999998</v>
      </c>
      <c r="F32" s="14">
        <f t="shared" si="2"/>
        <v>2.0344799999999998</v>
      </c>
      <c r="G32" s="14">
        <f t="shared" si="3"/>
        <v>469.64679999999998</v>
      </c>
      <c r="H32" s="14"/>
      <c r="I32" s="14">
        <f t="shared" si="4"/>
        <v>399.26908000000003</v>
      </c>
      <c r="J32" s="14">
        <f t="shared" si="5"/>
        <v>-52.289439999999999</v>
      </c>
      <c r="K32" s="14">
        <f t="shared" si="6"/>
        <v>2.7274800000000003</v>
      </c>
      <c r="L32" s="14">
        <f t="shared" si="7"/>
        <v>487.18991999999997</v>
      </c>
      <c r="M32" s="14">
        <f t="shared" si="8"/>
        <v>486.15448000000004</v>
      </c>
      <c r="N32" s="14">
        <f t="shared" si="9"/>
        <v>-44.762479999999996</v>
      </c>
      <c r="O32" s="14">
        <f t="shared" si="10"/>
        <v>2.0154399999999999</v>
      </c>
      <c r="P32" s="14">
        <f t="shared" si="11"/>
        <v>348.79795999999999</v>
      </c>
    </row>
    <row r="33" spans="1:16" ht="13.5" hidden="1" thickBot="1" x14ac:dyDescent="0.25">
      <c r="A33" s="1">
        <v>23</v>
      </c>
      <c r="B33" s="16" t="s">
        <v>28</v>
      </c>
      <c r="C33" s="13">
        <v>2.0500000000000001E-2</v>
      </c>
      <c r="D33" s="14">
        <f t="shared" si="0"/>
        <v>278.14891999999998</v>
      </c>
      <c r="E33" s="14">
        <f t="shared" si="1"/>
        <v>-36.684135000000005</v>
      </c>
      <c r="F33" s="14">
        <f t="shared" si="2"/>
        <v>1.48953</v>
      </c>
      <c r="G33" s="14">
        <f t="shared" si="3"/>
        <v>343.84855000000005</v>
      </c>
      <c r="H33" s="14"/>
      <c r="I33" s="14">
        <f t="shared" si="4"/>
        <v>292.32200500000005</v>
      </c>
      <c r="J33" s="14">
        <f t="shared" si="5"/>
        <v>-38.283339999999995</v>
      </c>
      <c r="K33" s="14">
        <f t="shared" si="6"/>
        <v>1.9969050000000004</v>
      </c>
      <c r="L33" s="14">
        <f t="shared" si="7"/>
        <v>356.69261999999998</v>
      </c>
      <c r="M33" s="14">
        <f t="shared" si="8"/>
        <v>355.93453000000005</v>
      </c>
      <c r="N33" s="14">
        <f t="shared" si="9"/>
        <v>-32.772530000000003</v>
      </c>
      <c r="O33" s="14">
        <f t="shared" si="10"/>
        <v>1.47559</v>
      </c>
      <c r="P33" s="14">
        <f t="shared" si="11"/>
        <v>255.369935</v>
      </c>
    </row>
    <row r="34" spans="1:16" ht="13.5" hidden="1" thickBot="1" x14ac:dyDescent="0.25">
      <c r="A34" s="1">
        <v>26</v>
      </c>
      <c r="B34" s="16" t="s">
        <v>29</v>
      </c>
      <c r="C34" s="13">
        <v>9.9199999999999997E-2</v>
      </c>
      <c r="D34" s="14">
        <f t="shared" si="0"/>
        <v>1345.9694079999999</v>
      </c>
      <c r="E34" s="14">
        <f t="shared" si="1"/>
        <v>-177.515424</v>
      </c>
      <c r="F34" s="14">
        <f t="shared" si="2"/>
        <v>7.2078720000000001</v>
      </c>
      <c r="G34" s="14">
        <f t="shared" si="3"/>
        <v>1663.8915199999999</v>
      </c>
      <c r="H34" s="14"/>
      <c r="I34" s="14">
        <f t="shared" si="4"/>
        <v>1414.553312</v>
      </c>
      <c r="J34" s="14">
        <f t="shared" si="5"/>
        <v>-185.25401599999998</v>
      </c>
      <c r="K34" s="14">
        <f t="shared" si="6"/>
        <v>9.6630719999999997</v>
      </c>
      <c r="L34" s="14">
        <f t="shared" si="7"/>
        <v>1726.0442879999998</v>
      </c>
      <c r="M34" s="14">
        <f t="shared" si="8"/>
        <v>1722.3758720000001</v>
      </c>
      <c r="N34" s="14">
        <f t="shared" si="9"/>
        <v>-158.58707199999998</v>
      </c>
      <c r="O34" s="14">
        <f t="shared" si="10"/>
        <v>7.1404159999999992</v>
      </c>
      <c r="P34" s="14">
        <f t="shared" si="11"/>
        <v>1235.7413439999998</v>
      </c>
    </row>
    <row r="35" spans="1:16" ht="13.5" hidden="1" thickBot="1" x14ac:dyDescent="0.25">
      <c r="A35" s="1">
        <v>27</v>
      </c>
      <c r="B35" s="16" t="s">
        <v>30</v>
      </c>
      <c r="C35" s="13">
        <v>5.7000000000000002E-2</v>
      </c>
      <c r="D35" s="14">
        <f t="shared" si="0"/>
        <v>773.38968</v>
      </c>
      <c r="E35" s="14">
        <f t="shared" si="1"/>
        <v>-101.99979</v>
      </c>
      <c r="F35" s="14">
        <f t="shared" si="2"/>
        <v>4.1416200000000005</v>
      </c>
      <c r="G35" s="14">
        <f t="shared" si="3"/>
        <v>956.06669999999997</v>
      </c>
      <c r="H35" s="14"/>
      <c r="I35" s="14">
        <f t="shared" si="4"/>
        <v>812.79777000000001</v>
      </c>
      <c r="J35" s="14">
        <f t="shared" si="5"/>
        <v>-106.44636</v>
      </c>
      <c r="K35" s="14">
        <f t="shared" si="6"/>
        <v>5.5523700000000007</v>
      </c>
      <c r="L35" s="14">
        <f t="shared" si="7"/>
        <v>991.77947999999992</v>
      </c>
      <c r="M35" s="14">
        <f t="shared" si="8"/>
        <v>989.67162000000008</v>
      </c>
      <c r="N35" s="14">
        <f t="shared" si="9"/>
        <v>-91.123620000000003</v>
      </c>
      <c r="O35" s="14">
        <f t="shared" si="10"/>
        <v>4.1028599999999997</v>
      </c>
      <c r="P35" s="14">
        <f t="shared" si="11"/>
        <v>710.05299000000002</v>
      </c>
    </row>
    <row r="36" spans="1:16" ht="13.5" hidden="1" thickBot="1" x14ac:dyDescent="0.25">
      <c r="A36" s="1">
        <v>28</v>
      </c>
      <c r="B36" s="16" t="s">
        <v>31</v>
      </c>
      <c r="C36" s="13">
        <v>9.1899999999999996E-2</v>
      </c>
      <c r="D36" s="14">
        <f t="shared" si="0"/>
        <v>1246.9212559999999</v>
      </c>
      <c r="E36" s="14">
        <f t="shared" si="1"/>
        <v>-164.452293</v>
      </c>
      <c r="F36" s="14">
        <f t="shared" si="2"/>
        <v>6.677454</v>
      </c>
      <c r="G36" s="14">
        <f t="shared" si="3"/>
        <v>1541.4478899999999</v>
      </c>
      <c r="H36" s="14"/>
      <c r="I36" s="14">
        <f t="shared" si="4"/>
        <v>1310.458159</v>
      </c>
      <c r="J36" s="14">
        <f t="shared" si="5"/>
        <v>-171.62141199999999</v>
      </c>
      <c r="K36" s="14">
        <f t="shared" si="6"/>
        <v>8.9519789999999997</v>
      </c>
      <c r="L36" s="14">
        <f t="shared" si="7"/>
        <v>1599.0269159999998</v>
      </c>
      <c r="M36" s="14">
        <f t="shared" si="8"/>
        <v>1595.6284540000001</v>
      </c>
      <c r="N36" s="14">
        <f t="shared" si="9"/>
        <v>-146.916854</v>
      </c>
      <c r="O36" s="14">
        <f t="shared" si="10"/>
        <v>6.6149620000000002</v>
      </c>
      <c r="P36" s="14">
        <f t="shared" si="11"/>
        <v>1144.8047329999999</v>
      </c>
    </row>
    <row r="37" spans="1:16" ht="13.5" hidden="1" thickBot="1" x14ac:dyDescent="0.25">
      <c r="A37" s="1">
        <v>29</v>
      </c>
      <c r="B37" s="16" t="s">
        <v>32</v>
      </c>
      <c r="C37" s="13">
        <v>3.2399999999999998E-2</v>
      </c>
      <c r="D37" s="14">
        <f t="shared" si="0"/>
        <v>439.61097599999994</v>
      </c>
      <c r="E37" s="14">
        <f t="shared" si="1"/>
        <v>-57.978828</v>
      </c>
      <c r="F37" s="14">
        <f t="shared" si="2"/>
        <v>2.3541840000000001</v>
      </c>
      <c r="G37" s="14">
        <f t="shared" si="3"/>
        <v>543.44843999999989</v>
      </c>
      <c r="H37" s="14"/>
      <c r="I37" s="14">
        <f t="shared" si="4"/>
        <v>462.01136399999996</v>
      </c>
      <c r="J37" s="14">
        <f t="shared" si="5"/>
        <v>-60.506351999999993</v>
      </c>
      <c r="K37" s="14">
        <f t="shared" si="6"/>
        <v>3.1560839999999999</v>
      </c>
      <c r="L37" s="14">
        <f t="shared" si="7"/>
        <v>563.74833599999988</v>
      </c>
      <c r="M37" s="14">
        <f t="shared" si="8"/>
        <v>562.55018399999994</v>
      </c>
      <c r="N37" s="14">
        <f t="shared" si="9"/>
        <v>-51.796583999999996</v>
      </c>
      <c r="O37" s="14">
        <f t="shared" si="10"/>
        <v>2.3321519999999998</v>
      </c>
      <c r="P37" s="14">
        <f t="shared" si="11"/>
        <v>403.60906799999998</v>
      </c>
    </row>
    <row r="38" spans="1:16" ht="13.5" hidden="1" thickBot="1" x14ac:dyDescent="0.25">
      <c r="A38" s="1">
        <v>30</v>
      </c>
      <c r="B38" s="16" t="s">
        <v>33</v>
      </c>
      <c r="C38" s="13">
        <v>3.78E-2</v>
      </c>
      <c r="D38" s="14">
        <f t="shared" si="0"/>
        <v>512.87947199999996</v>
      </c>
      <c r="E38" s="14">
        <f t="shared" si="1"/>
        <v>-67.641965999999996</v>
      </c>
      <c r="F38" s="14">
        <f t="shared" si="2"/>
        <v>2.7465479999999998</v>
      </c>
      <c r="G38" s="14">
        <f t="shared" si="3"/>
        <v>634.02318000000002</v>
      </c>
      <c r="H38" s="14"/>
      <c r="I38" s="14">
        <f t="shared" si="4"/>
        <v>539.01325800000006</v>
      </c>
      <c r="J38" s="14">
        <f t="shared" si="5"/>
        <v>-70.590744000000001</v>
      </c>
      <c r="K38" s="14">
        <f t="shared" si="6"/>
        <v>3.6820979999999999</v>
      </c>
      <c r="L38" s="14">
        <f t="shared" si="7"/>
        <v>657.70639199999994</v>
      </c>
      <c r="M38" s="14">
        <f t="shared" si="8"/>
        <v>656.30854800000009</v>
      </c>
      <c r="N38" s="14">
        <f t="shared" si="9"/>
        <v>-60.429348000000005</v>
      </c>
      <c r="O38" s="14">
        <f t="shared" si="10"/>
        <v>2.720844</v>
      </c>
      <c r="P38" s="14">
        <f t="shared" si="11"/>
        <v>470.87724600000001</v>
      </c>
    </row>
    <row r="39" spans="1:16" ht="13.5" hidden="1" thickBot="1" x14ac:dyDescent="0.25">
      <c r="A39" s="1">
        <v>31</v>
      </c>
      <c r="B39" s="16" t="s">
        <v>34</v>
      </c>
      <c r="C39" s="13">
        <v>5.7599999999999998E-2</v>
      </c>
      <c r="D39" s="14">
        <f t="shared" si="0"/>
        <v>781.53062399999999</v>
      </c>
      <c r="E39" s="14">
        <f t="shared" si="1"/>
        <v>-103.073472</v>
      </c>
      <c r="F39" s="14">
        <f t="shared" si="2"/>
        <v>4.1852159999999996</v>
      </c>
      <c r="G39" s="14">
        <f t="shared" si="3"/>
        <v>966.13055999999995</v>
      </c>
      <c r="H39" s="14"/>
      <c r="I39" s="14">
        <f t="shared" si="4"/>
        <v>821.35353599999996</v>
      </c>
      <c r="J39" s="14">
        <f t="shared" si="5"/>
        <v>-107.56684799999998</v>
      </c>
      <c r="K39" s="14">
        <f t="shared" si="6"/>
        <v>5.6108159999999998</v>
      </c>
      <c r="L39" s="14">
        <f t="shared" si="7"/>
        <v>1002.219264</v>
      </c>
      <c r="M39" s="14">
        <f t="shared" si="8"/>
        <v>1000.089216</v>
      </c>
      <c r="N39" s="14">
        <f t="shared" si="9"/>
        <v>-92.082816000000008</v>
      </c>
      <c r="O39" s="14">
        <f t="shared" si="10"/>
        <v>4.1460479999999995</v>
      </c>
      <c r="P39" s="14">
        <f t="shared" si="11"/>
        <v>717.52723200000003</v>
      </c>
    </row>
    <row r="40" spans="1:16" ht="13.5" hidden="1" thickBot="1" x14ac:dyDescent="0.25">
      <c r="A40" s="1">
        <v>32</v>
      </c>
      <c r="B40" s="18" t="s">
        <v>35</v>
      </c>
      <c r="C40" s="13">
        <v>4.53E-2</v>
      </c>
      <c r="D40" s="14">
        <f t="shared" si="0"/>
        <v>614.64127199999996</v>
      </c>
      <c r="E40" s="14">
        <f t="shared" si="1"/>
        <v>-81.062990999999997</v>
      </c>
      <c r="F40" s="14">
        <f t="shared" si="2"/>
        <v>3.2914979999999998</v>
      </c>
      <c r="G40" s="14">
        <f t="shared" si="3"/>
        <v>759.82142999999996</v>
      </c>
      <c r="H40" s="14"/>
      <c r="I40" s="14">
        <f t="shared" si="4"/>
        <v>645.96033299999999</v>
      </c>
      <c r="J40" s="14">
        <f t="shared" si="5"/>
        <v>-84.596844000000004</v>
      </c>
      <c r="K40" s="14">
        <f t="shared" si="6"/>
        <v>4.4126729999999998</v>
      </c>
      <c r="L40" s="14">
        <f t="shared" si="7"/>
        <v>788.20369199999993</v>
      </c>
      <c r="M40" s="14">
        <f t="shared" si="8"/>
        <v>786.52849800000001</v>
      </c>
      <c r="N40" s="14">
        <f t="shared" si="9"/>
        <v>-72.419297999999998</v>
      </c>
      <c r="O40" s="14">
        <f t="shared" si="10"/>
        <v>3.2606939999999995</v>
      </c>
      <c r="P40" s="14">
        <f t="shared" si="11"/>
        <v>564.30527099999995</v>
      </c>
    </row>
    <row r="41" spans="1:16" ht="13.5" hidden="1" thickBot="1" x14ac:dyDescent="0.25">
      <c r="A41" s="1">
        <v>33</v>
      </c>
      <c r="B41" s="16" t="s">
        <v>36</v>
      </c>
      <c r="C41" s="13">
        <v>2.1999999999999999E-2</v>
      </c>
      <c r="D41" s="14">
        <f t="shared" si="0"/>
        <v>298.50127999999995</v>
      </c>
      <c r="E41" s="14">
        <f t="shared" si="1"/>
        <v>-39.368340000000003</v>
      </c>
      <c r="F41" s="14">
        <f t="shared" si="2"/>
        <v>1.5985199999999999</v>
      </c>
      <c r="G41" s="14">
        <f t="shared" si="3"/>
        <v>369.00819999999999</v>
      </c>
      <c r="H41" s="14"/>
      <c r="I41" s="14">
        <f t="shared" si="4"/>
        <v>313.71141999999998</v>
      </c>
      <c r="J41" s="14">
        <f t="shared" si="5"/>
        <v>-41.084559999999996</v>
      </c>
      <c r="K41" s="14">
        <f t="shared" si="6"/>
        <v>2.1430199999999999</v>
      </c>
      <c r="L41" s="14">
        <f t="shared" si="7"/>
        <v>382.79208</v>
      </c>
      <c r="M41" s="14">
        <f t="shared" si="8"/>
        <v>381.97852</v>
      </c>
      <c r="N41" s="14">
        <f t="shared" si="9"/>
        <v>-35.170519999999996</v>
      </c>
      <c r="O41" s="14">
        <f t="shared" si="10"/>
        <v>1.5835599999999999</v>
      </c>
      <c r="P41" s="14">
        <f t="shared" si="11"/>
        <v>274.05553999999995</v>
      </c>
    </row>
    <row r="42" spans="1:16" ht="13.5" hidden="1" thickBot="1" x14ac:dyDescent="0.25">
      <c r="A42" s="1">
        <v>34</v>
      </c>
      <c r="B42" s="16" t="s">
        <v>37</v>
      </c>
      <c r="C42" s="13">
        <v>0.1108</v>
      </c>
      <c r="D42" s="14">
        <f t="shared" si="0"/>
        <v>1503.3609919999999</v>
      </c>
      <c r="E42" s="14">
        <f t="shared" si="1"/>
        <v>-198.27327600000001</v>
      </c>
      <c r="F42" s="14">
        <f t="shared" si="2"/>
        <v>8.0507279999999994</v>
      </c>
      <c r="G42" s="14">
        <f t="shared" si="3"/>
        <v>1858.45948</v>
      </c>
      <c r="H42" s="14"/>
      <c r="I42" s="14">
        <f t="shared" si="4"/>
        <v>1579.964788</v>
      </c>
      <c r="J42" s="14">
        <f t="shared" si="5"/>
        <v>-206.91678399999995</v>
      </c>
      <c r="K42" s="14">
        <f t="shared" si="6"/>
        <v>10.793028</v>
      </c>
      <c r="L42" s="14">
        <f t="shared" si="7"/>
        <v>1927.8801120000001</v>
      </c>
      <c r="M42" s="14">
        <f t="shared" si="8"/>
        <v>1923.7827280000001</v>
      </c>
      <c r="N42" s="14">
        <f t="shared" si="9"/>
        <v>-177.131528</v>
      </c>
      <c r="O42" s="14">
        <f t="shared" si="10"/>
        <v>7.975384</v>
      </c>
      <c r="P42" s="14">
        <f t="shared" si="11"/>
        <v>1380.2433559999999</v>
      </c>
    </row>
    <row r="43" spans="1:16" ht="13.5" hidden="1" thickBot="1" x14ac:dyDescent="0.25">
      <c r="A43" s="1">
        <v>35</v>
      </c>
      <c r="B43" s="16" t="s">
        <v>38</v>
      </c>
      <c r="C43" s="13">
        <v>2.1700000000000001E-2</v>
      </c>
      <c r="D43" s="14">
        <f t="shared" si="0"/>
        <v>294.43080799999996</v>
      </c>
      <c r="E43" s="14">
        <f t="shared" si="1"/>
        <v>-38.831499000000001</v>
      </c>
      <c r="F43" s="14">
        <f t="shared" si="2"/>
        <v>1.576722</v>
      </c>
      <c r="G43" s="14">
        <f t="shared" si="3"/>
        <v>363.97627</v>
      </c>
      <c r="H43" s="14"/>
      <c r="I43" s="14">
        <f t="shared" si="4"/>
        <v>309.433537</v>
      </c>
      <c r="J43" s="14">
        <f t="shared" si="5"/>
        <v>-40.524315999999999</v>
      </c>
      <c r="K43" s="14">
        <f t="shared" si="6"/>
        <v>2.1137969999999999</v>
      </c>
      <c r="L43" s="14">
        <f t="shared" si="7"/>
        <v>377.57218799999998</v>
      </c>
      <c r="M43" s="14">
        <f t="shared" si="8"/>
        <v>376.769722</v>
      </c>
      <c r="N43" s="14">
        <f t="shared" si="9"/>
        <v>-34.690922</v>
      </c>
      <c r="O43" s="14">
        <f t="shared" si="10"/>
        <v>1.561966</v>
      </c>
      <c r="P43" s="14">
        <f t="shared" si="11"/>
        <v>270.31841900000001</v>
      </c>
    </row>
    <row r="44" spans="1:16" ht="13.5" hidden="1" thickBot="1" x14ac:dyDescent="0.25">
      <c r="A44" s="1">
        <v>36</v>
      </c>
      <c r="B44" s="16" t="s">
        <v>39</v>
      </c>
      <c r="C44" s="13">
        <v>5.0700000000000002E-2</v>
      </c>
      <c r="D44" s="14">
        <f t="shared" si="0"/>
        <v>687.90976799999999</v>
      </c>
      <c r="E44" s="14">
        <f t="shared" si="1"/>
        <v>-90.726129</v>
      </c>
      <c r="F44" s="14">
        <f t="shared" si="2"/>
        <v>3.6838620000000004</v>
      </c>
      <c r="G44" s="14">
        <f t="shared" si="3"/>
        <v>850.39616999999998</v>
      </c>
      <c r="H44" s="14"/>
      <c r="I44" s="14">
        <f t="shared" si="4"/>
        <v>722.9622270000001</v>
      </c>
      <c r="J44" s="14">
        <f t="shared" si="5"/>
        <v>-94.681235999999998</v>
      </c>
      <c r="K44" s="14">
        <f t="shared" si="6"/>
        <v>4.9386869999999998</v>
      </c>
      <c r="L44" s="14">
        <f t="shared" si="7"/>
        <v>882.1617480000001</v>
      </c>
      <c r="M44" s="14">
        <f t="shared" si="8"/>
        <v>880.28686200000016</v>
      </c>
      <c r="N44" s="14">
        <f t="shared" si="9"/>
        <v>-81.052062000000006</v>
      </c>
      <c r="O44" s="14">
        <f t="shared" si="10"/>
        <v>3.6493859999999998</v>
      </c>
      <c r="P44" s="14">
        <f t="shared" si="11"/>
        <v>631.57344899999998</v>
      </c>
    </row>
    <row r="45" spans="1:16" ht="13.5" hidden="1" thickBot="1" x14ac:dyDescent="0.25">
      <c r="A45" s="1">
        <v>37</v>
      </c>
      <c r="B45" s="18" t="s">
        <v>40</v>
      </c>
      <c r="C45" s="13">
        <v>5.2900000000000003E-2</v>
      </c>
      <c r="D45" s="14">
        <f t="shared" si="0"/>
        <v>717.75989600000003</v>
      </c>
      <c r="E45" s="14">
        <f t="shared" si="1"/>
        <v>-94.662963000000019</v>
      </c>
      <c r="F45" s="14">
        <f t="shared" si="2"/>
        <v>3.8437140000000007</v>
      </c>
      <c r="G45" s="14">
        <f t="shared" si="3"/>
        <v>887.29699000000005</v>
      </c>
      <c r="H45" s="14"/>
      <c r="I45" s="14">
        <f t="shared" si="4"/>
        <v>754.33336900000006</v>
      </c>
      <c r="J45" s="14">
        <f t="shared" si="5"/>
        <v>-98.789692000000002</v>
      </c>
      <c r="K45" s="14">
        <f t="shared" si="6"/>
        <v>5.1529889999999998</v>
      </c>
      <c r="L45" s="14">
        <f t="shared" si="7"/>
        <v>920.44095600000003</v>
      </c>
      <c r="M45" s="14">
        <f t="shared" si="8"/>
        <v>918.48471399999994</v>
      </c>
      <c r="N45" s="14">
        <f t="shared" si="9"/>
        <v>-84.569113999999999</v>
      </c>
      <c r="O45" s="14">
        <f t="shared" si="10"/>
        <v>3.8077419999999997</v>
      </c>
      <c r="P45" s="14">
        <f t="shared" si="11"/>
        <v>658.97900300000003</v>
      </c>
    </row>
    <row r="46" spans="1:16" ht="13.5" hidden="1" thickBot="1" x14ac:dyDescent="0.25">
      <c r="A46" s="1">
        <v>38</v>
      </c>
      <c r="B46" s="16" t="s">
        <v>41</v>
      </c>
      <c r="C46" s="13">
        <v>0.20399999999999999</v>
      </c>
      <c r="D46" s="14">
        <f t="shared" si="0"/>
        <v>2767.9209599999999</v>
      </c>
      <c r="E46" s="14">
        <f t="shared" si="1"/>
        <v>-365.05187999999998</v>
      </c>
      <c r="F46" s="14">
        <f t="shared" si="2"/>
        <v>14.822639999999998</v>
      </c>
      <c r="G46" s="14">
        <f t="shared" si="3"/>
        <v>3421.7123999999994</v>
      </c>
      <c r="H46" s="14"/>
      <c r="I46" s="14">
        <f t="shared" si="4"/>
        <v>2908.9604399999998</v>
      </c>
      <c r="J46" s="14">
        <f t="shared" si="5"/>
        <v>-380.96591999999998</v>
      </c>
      <c r="K46" s="14">
        <f t="shared" si="6"/>
        <v>19.871639999999999</v>
      </c>
      <c r="L46" s="14">
        <f t="shared" si="7"/>
        <v>3549.5265599999998</v>
      </c>
      <c r="M46" s="14">
        <f t="shared" si="8"/>
        <v>3541.9826399999997</v>
      </c>
      <c r="N46" s="14">
        <f t="shared" si="9"/>
        <v>-326.12664000000001</v>
      </c>
      <c r="O46" s="14">
        <f t="shared" si="10"/>
        <v>14.683919999999997</v>
      </c>
      <c r="P46" s="14">
        <f t="shared" si="11"/>
        <v>2541.2422799999995</v>
      </c>
    </row>
    <row r="47" spans="1:16" ht="13.5" hidden="1" thickBot="1" x14ac:dyDescent="0.25">
      <c r="A47" s="1">
        <v>39</v>
      </c>
      <c r="B47" s="16" t="s">
        <v>42</v>
      </c>
      <c r="C47" s="13">
        <v>9.7600000000000006E-2</v>
      </c>
      <c r="D47" s="14">
        <f t="shared" si="0"/>
        <v>1324.2602240000001</v>
      </c>
      <c r="E47" s="14">
        <f t="shared" si="1"/>
        <v>-174.65227200000001</v>
      </c>
      <c r="F47" s="14">
        <f t="shared" si="2"/>
        <v>7.0916160000000001</v>
      </c>
      <c r="G47" s="14">
        <f t="shared" si="3"/>
        <v>1637.05456</v>
      </c>
      <c r="H47" s="14"/>
      <c r="I47" s="14">
        <f t="shared" si="4"/>
        <v>1391.737936</v>
      </c>
      <c r="J47" s="14">
        <f t="shared" si="5"/>
        <v>-182.26604800000001</v>
      </c>
      <c r="K47" s="14">
        <f t="shared" si="6"/>
        <v>9.5072160000000014</v>
      </c>
      <c r="L47" s="14">
        <f t="shared" si="7"/>
        <v>1698.204864</v>
      </c>
      <c r="M47" s="14">
        <f t="shared" si="8"/>
        <v>1694.5956160000001</v>
      </c>
      <c r="N47" s="14">
        <f t="shared" si="9"/>
        <v>-156.02921600000002</v>
      </c>
      <c r="O47" s="14">
        <f t="shared" si="10"/>
        <v>7.0252480000000004</v>
      </c>
      <c r="P47" s="14">
        <f t="shared" si="11"/>
        <v>1215.8100320000001</v>
      </c>
    </row>
    <row r="48" spans="1:16" ht="13.5" hidden="1" thickBot="1" x14ac:dyDescent="0.25">
      <c r="A48" s="1">
        <v>40</v>
      </c>
      <c r="B48" s="16" t="s">
        <v>43</v>
      </c>
      <c r="C48" s="13">
        <v>9.8900000000000002E-2</v>
      </c>
      <c r="D48" s="14">
        <f t="shared" si="0"/>
        <v>1341.898936</v>
      </c>
      <c r="E48" s="14">
        <f t="shared" si="1"/>
        <v>-176.97858300000001</v>
      </c>
      <c r="F48" s="14">
        <f t="shared" si="2"/>
        <v>7.1860740000000005</v>
      </c>
      <c r="G48" s="14">
        <f t="shared" si="3"/>
        <v>1658.85959</v>
      </c>
      <c r="H48" s="14"/>
      <c r="I48" s="14">
        <f t="shared" si="4"/>
        <v>1410.275429</v>
      </c>
      <c r="J48" s="14">
        <f t="shared" si="5"/>
        <v>-184.693772</v>
      </c>
      <c r="K48" s="14">
        <f t="shared" si="6"/>
        <v>9.6338490000000014</v>
      </c>
      <c r="L48" s="14">
        <f t="shared" si="7"/>
        <v>1720.824396</v>
      </c>
      <c r="M48" s="14">
        <f t="shared" si="8"/>
        <v>1717.1670740000002</v>
      </c>
      <c r="N48" s="14">
        <f t="shared" si="9"/>
        <v>-158.107474</v>
      </c>
      <c r="O48" s="14">
        <f t="shared" si="10"/>
        <v>7.1188219999999998</v>
      </c>
      <c r="P48" s="14">
        <f t="shared" si="11"/>
        <v>1232.0042229999999</v>
      </c>
    </row>
    <row r="49" spans="1:16" ht="13.5" hidden="1" thickBot="1" x14ac:dyDescent="0.25">
      <c r="A49" s="1">
        <v>41</v>
      </c>
      <c r="B49" s="16" t="s">
        <v>44</v>
      </c>
      <c r="C49" s="13">
        <v>8.1500000000000003E-2</v>
      </c>
      <c r="D49" s="14">
        <f t="shared" si="0"/>
        <v>1105.8115599999999</v>
      </c>
      <c r="E49" s="14">
        <f t="shared" si="1"/>
        <v>-145.84180500000002</v>
      </c>
      <c r="F49" s="14">
        <f t="shared" si="2"/>
        <v>5.9217900000000006</v>
      </c>
      <c r="G49" s="14">
        <f t="shared" si="3"/>
        <v>1367.00765</v>
      </c>
      <c r="H49" s="14"/>
      <c r="I49" s="14">
        <f t="shared" si="4"/>
        <v>1162.1582149999999</v>
      </c>
      <c r="J49" s="14">
        <f t="shared" si="5"/>
        <v>-152.19962000000001</v>
      </c>
      <c r="K49" s="14">
        <f t="shared" si="6"/>
        <v>7.9389149999999997</v>
      </c>
      <c r="L49" s="14">
        <f t="shared" si="7"/>
        <v>1418.0706599999999</v>
      </c>
      <c r="M49" s="14">
        <f t="shared" si="8"/>
        <v>1415.0567900000001</v>
      </c>
      <c r="N49" s="14">
        <f t="shared" si="9"/>
        <v>-130.29079000000002</v>
      </c>
      <c r="O49" s="14">
        <f t="shared" si="10"/>
        <v>5.8663699999999999</v>
      </c>
      <c r="P49" s="14">
        <f t="shared" si="11"/>
        <v>1015.2512049999999</v>
      </c>
    </row>
    <row r="50" spans="1:16" ht="13.5" hidden="1" thickBot="1" x14ac:dyDescent="0.25">
      <c r="A50" s="1">
        <v>42</v>
      </c>
      <c r="B50" s="16" t="s">
        <v>45</v>
      </c>
      <c r="C50" s="13">
        <v>8.2500000000000004E-2</v>
      </c>
      <c r="D50" s="14">
        <f t="shared" si="0"/>
        <v>1119.3798000000002</v>
      </c>
      <c r="E50" s="14">
        <f t="shared" si="1"/>
        <v>-147.63127500000002</v>
      </c>
      <c r="F50" s="14">
        <f t="shared" si="2"/>
        <v>5.9944500000000005</v>
      </c>
      <c r="G50" s="14">
        <f t="shared" si="3"/>
        <v>1383.7807500000001</v>
      </c>
      <c r="H50" s="14"/>
      <c r="I50" s="14">
        <f t="shared" si="4"/>
        <v>1176.417825</v>
      </c>
      <c r="J50" s="14">
        <f t="shared" si="5"/>
        <v>-154.06710000000001</v>
      </c>
      <c r="K50" s="14">
        <f t="shared" si="6"/>
        <v>8.0363250000000015</v>
      </c>
      <c r="L50" s="14">
        <f t="shared" si="7"/>
        <v>1435.4703</v>
      </c>
      <c r="M50" s="14">
        <f t="shared" si="8"/>
        <v>1432.4194500000001</v>
      </c>
      <c r="N50" s="14">
        <f t="shared" si="9"/>
        <v>-131.88945000000001</v>
      </c>
      <c r="O50" s="14">
        <f t="shared" si="10"/>
        <v>5.9383499999999998</v>
      </c>
      <c r="P50" s="14">
        <f t="shared" si="11"/>
        <v>1027.708275</v>
      </c>
    </row>
    <row r="51" spans="1:16" ht="13.5" hidden="1" thickBot="1" x14ac:dyDescent="0.25">
      <c r="A51" s="1">
        <v>43</v>
      </c>
      <c r="B51" s="16" t="s">
        <v>46</v>
      </c>
      <c r="C51" s="13">
        <v>7.7399999999999997E-2</v>
      </c>
      <c r="D51" s="14">
        <f t="shared" si="0"/>
        <v>1050.1817759999999</v>
      </c>
      <c r="E51" s="14">
        <f t="shared" si="1"/>
        <v>-138.50497799999999</v>
      </c>
      <c r="F51" s="14">
        <f t="shared" si="2"/>
        <v>5.6238839999999994</v>
      </c>
      <c r="G51" s="14">
        <f t="shared" si="3"/>
        <v>1298.23794</v>
      </c>
      <c r="H51" s="14"/>
      <c r="I51" s="14">
        <f t="shared" si="4"/>
        <v>1103.693814</v>
      </c>
      <c r="J51" s="14">
        <f t="shared" si="5"/>
        <v>-144.54295199999999</v>
      </c>
      <c r="K51" s="14">
        <f t="shared" si="6"/>
        <v>7.5395340000000006</v>
      </c>
      <c r="L51" s="14">
        <f t="shared" si="7"/>
        <v>1346.7321359999999</v>
      </c>
      <c r="M51" s="14">
        <f t="shared" si="8"/>
        <v>1343.869884</v>
      </c>
      <c r="N51" s="14">
        <f t="shared" si="9"/>
        <v>-123.736284</v>
      </c>
      <c r="O51" s="14">
        <f t="shared" si="10"/>
        <v>5.5712519999999994</v>
      </c>
      <c r="P51" s="14">
        <f t="shared" si="11"/>
        <v>964.17721800000004</v>
      </c>
    </row>
    <row r="52" spans="1:16" ht="13.5" hidden="1" thickBot="1" x14ac:dyDescent="0.25">
      <c r="A52" s="1">
        <v>44</v>
      </c>
      <c r="B52" s="16" t="s">
        <v>47</v>
      </c>
      <c r="C52" s="13">
        <v>9.3799999999999994E-2</v>
      </c>
      <c r="D52" s="14">
        <f t="shared" si="0"/>
        <v>1272.7009119999998</v>
      </c>
      <c r="E52" s="14">
        <f t="shared" si="1"/>
        <v>-167.85228599999999</v>
      </c>
      <c r="F52" s="14">
        <f t="shared" si="2"/>
        <v>6.8155079999999995</v>
      </c>
      <c r="G52" s="14">
        <f t="shared" si="3"/>
        <v>1573.3167799999999</v>
      </c>
      <c r="H52" s="14"/>
      <c r="I52" s="14">
        <f t="shared" si="4"/>
        <v>1337.551418</v>
      </c>
      <c r="J52" s="14">
        <f t="shared" si="5"/>
        <v>-175.16962399999997</v>
      </c>
      <c r="K52" s="14">
        <f t="shared" si="6"/>
        <v>9.1370579999999997</v>
      </c>
      <c r="L52" s="14">
        <f t="shared" si="7"/>
        <v>1632.0862319999999</v>
      </c>
      <c r="M52" s="14">
        <f t="shared" si="8"/>
        <v>1628.6175079999998</v>
      </c>
      <c r="N52" s="14">
        <f t="shared" si="9"/>
        <v>-149.954308</v>
      </c>
      <c r="O52" s="14">
        <f t="shared" si="10"/>
        <v>6.7517239999999985</v>
      </c>
      <c r="P52" s="14">
        <f t="shared" si="11"/>
        <v>1168.473166</v>
      </c>
    </row>
    <row r="53" spans="1:16" ht="13.5" hidden="1" thickBot="1" x14ac:dyDescent="0.25">
      <c r="A53" s="1">
        <v>45</v>
      </c>
      <c r="B53" s="16" t="s">
        <v>48</v>
      </c>
      <c r="C53" s="13">
        <v>0.35260000000000002</v>
      </c>
      <c r="D53" s="14">
        <f t="shared" si="0"/>
        <v>4784.1614239999999</v>
      </c>
      <c r="E53" s="14">
        <f t="shared" si="1"/>
        <v>-630.96712200000013</v>
      </c>
      <c r="F53" s="14">
        <f t="shared" si="2"/>
        <v>25.619916</v>
      </c>
      <c r="G53" s="14">
        <f t="shared" si="3"/>
        <v>5914.19506</v>
      </c>
      <c r="H53" s="14"/>
      <c r="I53" s="14">
        <f t="shared" si="4"/>
        <v>5027.9384860000009</v>
      </c>
      <c r="J53" s="14">
        <f t="shared" si="5"/>
        <v>-658.47344799999996</v>
      </c>
      <c r="K53" s="14">
        <f t="shared" si="6"/>
        <v>34.346766000000002</v>
      </c>
      <c r="L53" s="14">
        <f t="shared" si="7"/>
        <v>6135.1130640000001</v>
      </c>
      <c r="M53" s="14">
        <f t="shared" si="8"/>
        <v>6122.0739160000003</v>
      </c>
      <c r="N53" s="14">
        <f t="shared" si="9"/>
        <v>-563.68751600000007</v>
      </c>
      <c r="O53" s="14">
        <f t="shared" si="10"/>
        <v>25.380147999999998</v>
      </c>
      <c r="P53" s="14">
        <f t="shared" si="11"/>
        <v>4392.3628820000004</v>
      </c>
    </row>
    <row r="54" spans="1:16" ht="13.5" hidden="1" thickBot="1" x14ac:dyDescent="0.25">
      <c r="A54" s="1">
        <v>46</v>
      </c>
      <c r="B54" s="16" t="s">
        <v>49</v>
      </c>
      <c r="C54" s="13">
        <v>3.6200000000000003E-2</v>
      </c>
      <c r="D54" s="14">
        <f t="shared" si="0"/>
        <v>491.17028799999997</v>
      </c>
      <c r="E54" s="14">
        <f t="shared" si="1"/>
        <v>-64.778814000000011</v>
      </c>
      <c r="F54" s="14">
        <f t="shared" si="2"/>
        <v>2.6302920000000003</v>
      </c>
      <c r="G54" s="14">
        <f t="shared" si="3"/>
        <v>607.18622000000005</v>
      </c>
      <c r="H54" s="14"/>
      <c r="I54" s="14">
        <f t="shared" si="4"/>
        <v>516.19788200000005</v>
      </c>
      <c r="J54" s="14">
        <f t="shared" si="5"/>
        <v>-67.602776000000006</v>
      </c>
      <c r="K54" s="14">
        <f t="shared" si="6"/>
        <v>3.5262420000000008</v>
      </c>
      <c r="L54" s="14">
        <f t="shared" si="7"/>
        <v>629.86696800000004</v>
      </c>
      <c r="M54" s="14">
        <f t="shared" si="8"/>
        <v>628.52829200000008</v>
      </c>
      <c r="N54" s="14">
        <f t="shared" si="9"/>
        <v>-57.871492000000003</v>
      </c>
      <c r="O54" s="14">
        <f t="shared" si="10"/>
        <v>2.6056759999999999</v>
      </c>
      <c r="P54" s="14">
        <f t="shared" si="11"/>
        <v>450.94593400000002</v>
      </c>
    </row>
    <row r="55" spans="1:16" ht="13.5" hidden="1" thickBot="1" x14ac:dyDescent="0.25">
      <c r="A55" s="1">
        <v>47</v>
      </c>
      <c r="B55" s="16" t="s">
        <v>50</v>
      </c>
      <c r="C55" s="13">
        <v>8.9700000000000002E-2</v>
      </c>
      <c r="D55" s="14">
        <f t="shared" si="0"/>
        <v>1217.071128</v>
      </c>
      <c r="E55" s="14">
        <f t="shared" si="1"/>
        <v>-160.51545900000002</v>
      </c>
      <c r="F55" s="14">
        <f t="shared" si="2"/>
        <v>6.517602000000001</v>
      </c>
      <c r="G55" s="14">
        <f t="shared" si="3"/>
        <v>1504.5470700000001</v>
      </c>
      <c r="H55" s="14"/>
      <c r="I55" s="14">
        <f t="shared" si="4"/>
        <v>1279.0870170000001</v>
      </c>
      <c r="J55" s="14">
        <f t="shared" si="5"/>
        <v>-167.512956</v>
      </c>
      <c r="K55" s="14">
        <f t="shared" si="6"/>
        <v>8.7376770000000015</v>
      </c>
      <c r="L55" s="14">
        <f t="shared" si="7"/>
        <v>1560.7477080000001</v>
      </c>
      <c r="M55" s="14">
        <f t="shared" si="8"/>
        <v>1557.4306019999999</v>
      </c>
      <c r="N55" s="14">
        <f t="shared" si="9"/>
        <v>-143.39980199999999</v>
      </c>
      <c r="O55" s="14">
        <f t="shared" si="10"/>
        <v>6.456605999999999</v>
      </c>
      <c r="P55" s="14">
        <f t="shared" si="11"/>
        <v>1117.399179</v>
      </c>
    </row>
    <row r="56" spans="1:16" ht="13.5" hidden="1" thickBot="1" x14ac:dyDescent="0.25">
      <c r="A56" s="1">
        <v>48</v>
      </c>
      <c r="B56" s="16" t="s">
        <v>51</v>
      </c>
      <c r="C56" s="13">
        <v>6.3299999999999995E-2</v>
      </c>
      <c r="D56" s="14">
        <f t="shared" si="0"/>
        <v>858.86959199999978</v>
      </c>
      <c r="E56" s="14">
        <f t="shared" si="1"/>
        <v>-113.27345099999999</v>
      </c>
      <c r="F56" s="14">
        <f t="shared" si="2"/>
        <v>4.5993779999999997</v>
      </c>
      <c r="G56" s="14">
        <f t="shared" si="3"/>
        <v>1061.73723</v>
      </c>
      <c r="H56" s="14"/>
      <c r="I56" s="14">
        <f t="shared" si="4"/>
        <v>902.63331299999993</v>
      </c>
      <c r="J56" s="14">
        <f t="shared" si="5"/>
        <v>-118.211484</v>
      </c>
      <c r="K56" s="14">
        <f t="shared" si="6"/>
        <v>6.1660529999999998</v>
      </c>
      <c r="L56" s="14">
        <f t="shared" si="7"/>
        <v>1101.3972119999999</v>
      </c>
      <c r="M56" s="14">
        <f t="shared" si="8"/>
        <v>1099.056378</v>
      </c>
      <c r="N56" s="14">
        <f t="shared" si="9"/>
        <v>-101.195178</v>
      </c>
      <c r="O56" s="14">
        <f t="shared" si="10"/>
        <v>4.5563339999999997</v>
      </c>
      <c r="P56" s="14">
        <f t="shared" si="11"/>
        <v>788.53253099999995</v>
      </c>
    </row>
    <row r="57" spans="1:16" ht="13.5" hidden="1" thickBot="1" x14ac:dyDescent="0.25">
      <c r="A57" s="1">
        <v>49</v>
      </c>
      <c r="B57" s="16" t="s">
        <v>52</v>
      </c>
      <c r="C57" s="13">
        <v>6.0100000000000001E-2</v>
      </c>
      <c r="D57" s="14">
        <f t="shared" si="0"/>
        <v>815.45122400000002</v>
      </c>
      <c r="E57" s="14">
        <f t="shared" si="1"/>
        <v>-107.547147</v>
      </c>
      <c r="F57" s="14">
        <f t="shared" si="2"/>
        <v>4.3668659999999999</v>
      </c>
      <c r="G57" s="14">
        <f t="shared" si="3"/>
        <v>1008.0633100000001</v>
      </c>
      <c r="H57" s="14"/>
      <c r="I57" s="14">
        <f t="shared" si="4"/>
        <v>857.00256100000001</v>
      </c>
      <c r="J57" s="14">
        <f t="shared" si="5"/>
        <v>-112.23554799999999</v>
      </c>
      <c r="K57" s="14">
        <f t="shared" si="6"/>
        <v>5.8543409999999998</v>
      </c>
      <c r="L57" s="14">
        <f t="shared" si="7"/>
        <v>1045.7183639999998</v>
      </c>
      <c r="M57" s="14">
        <f t="shared" si="8"/>
        <v>1043.495866</v>
      </c>
      <c r="N57" s="14">
        <f t="shared" si="9"/>
        <v>-96.079465999999996</v>
      </c>
      <c r="O57" s="14">
        <f t="shared" si="10"/>
        <v>4.3259980000000002</v>
      </c>
      <c r="P57" s="14">
        <f t="shared" si="11"/>
        <v>748.66990699999997</v>
      </c>
    </row>
    <row r="58" spans="1:16" ht="13.5" hidden="1" thickBot="1" x14ac:dyDescent="0.25">
      <c r="A58" s="1">
        <v>50</v>
      </c>
      <c r="B58" s="16" t="s">
        <v>53</v>
      </c>
      <c r="C58" s="13">
        <v>2.7099999999999999E-2</v>
      </c>
      <c r="D58" s="14">
        <f t="shared" si="0"/>
        <v>367.69930399999998</v>
      </c>
      <c r="E58" s="14">
        <f t="shared" si="1"/>
        <v>-48.494636999999997</v>
      </c>
      <c r="F58" s="14">
        <f t="shared" si="2"/>
        <v>1.9690860000000001</v>
      </c>
      <c r="G58" s="14">
        <f t="shared" si="3"/>
        <v>454.55100999999996</v>
      </c>
      <c r="H58" s="14"/>
      <c r="I58" s="14">
        <f t="shared" si="4"/>
        <v>386.43543099999999</v>
      </c>
      <c r="J58" s="14">
        <f t="shared" si="5"/>
        <v>-50.608707999999993</v>
      </c>
      <c r="K58" s="14">
        <f t="shared" si="6"/>
        <v>2.6398109999999999</v>
      </c>
      <c r="L58" s="14">
        <f t="shared" si="7"/>
        <v>471.53024399999993</v>
      </c>
      <c r="M58" s="14">
        <f t="shared" si="8"/>
        <v>470.52808599999997</v>
      </c>
      <c r="N58" s="14">
        <f t="shared" si="9"/>
        <v>-43.323685999999995</v>
      </c>
      <c r="O58" s="14">
        <f t="shared" si="10"/>
        <v>1.950658</v>
      </c>
      <c r="P58" s="14">
        <f t="shared" si="11"/>
        <v>337.58659699999998</v>
      </c>
    </row>
    <row r="59" spans="1:16" ht="13.5" hidden="1" thickBot="1" x14ac:dyDescent="0.25">
      <c r="A59" s="1">
        <v>51</v>
      </c>
      <c r="B59" s="16" t="s">
        <v>54</v>
      </c>
      <c r="C59" s="13">
        <v>3.0499999999999999E-2</v>
      </c>
      <c r="D59" s="14">
        <f t="shared" si="0"/>
        <v>413.83131999999995</v>
      </c>
      <c r="E59" s="14">
        <f t="shared" si="1"/>
        <v>-54.578835000000005</v>
      </c>
      <c r="F59" s="14">
        <f t="shared" si="2"/>
        <v>2.2161300000000002</v>
      </c>
      <c r="G59" s="14">
        <f t="shared" si="3"/>
        <v>511.57955000000004</v>
      </c>
      <c r="H59" s="14"/>
      <c r="I59" s="14">
        <f t="shared" si="4"/>
        <v>434.91810500000003</v>
      </c>
      <c r="J59" s="14">
        <f t="shared" si="5"/>
        <v>-56.958139999999993</v>
      </c>
      <c r="K59" s="14">
        <f t="shared" si="6"/>
        <v>2.9710049999999999</v>
      </c>
      <c r="L59" s="14">
        <f t="shared" si="7"/>
        <v>530.68902000000003</v>
      </c>
      <c r="M59" s="14">
        <f t="shared" si="8"/>
        <v>529.56113000000005</v>
      </c>
      <c r="N59" s="14">
        <f t="shared" si="9"/>
        <v>-48.759129999999999</v>
      </c>
      <c r="O59" s="14">
        <f t="shared" si="10"/>
        <v>2.1953899999999997</v>
      </c>
      <c r="P59" s="14">
        <f t="shared" si="11"/>
        <v>379.94063499999999</v>
      </c>
    </row>
    <row r="60" spans="1:16" ht="13.5" hidden="1" thickBot="1" x14ac:dyDescent="0.25">
      <c r="A60" s="1">
        <v>52</v>
      </c>
      <c r="B60" s="16" t="s">
        <v>55</v>
      </c>
      <c r="C60" s="13">
        <v>1.8599999999999998E-2</v>
      </c>
      <c r="D60" s="14">
        <f t="shared" si="0"/>
        <v>252.36926399999999</v>
      </c>
      <c r="E60" s="14">
        <f t="shared" si="1"/>
        <v>-33.284141999999996</v>
      </c>
      <c r="F60" s="14">
        <f t="shared" si="2"/>
        <v>1.3514759999999999</v>
      </c>
      <c r="G60" s="14">
        <f t="shared" si="3"/>
        <v>311.97965999999997</v>
      </c>
      <c r="H60" s="14"/>
      <c r="I60" s="14">
        <f t="shared" si="4"/>
        <v>265.228746</v>
      </c>
      <c r="J60" s="14">
        <f t="shared" si="5"/>
        <v>-34.735127999999996</v>
      </c>
      <c r="K60" s="14">
        <f t="shared" si="6"/>
        <v>1.8118259999999999</v>
      </c>
      <c r="L60" s="14">
        <f t="shared" si="7"/>
        <v>323.63330399999995</v>
      </c>
      <c r="M60" s="14">
        <f t="shared" si="8"/>
        <v>322.94547599999999</v>
      </c>
      <c r="N60" s="14">
        <f t="shared" si="9"/>
        <v>-29.735075999999999</v>
      </c>
      <c r="O60" s="14">
        <f t="shared" si="10"/>
        <v>1.3388279999999999</v>
      </c>
      <c r="P60" s="14">
        <f t="shared" si="11"/>
        <v>231.70150199999998</v>
      </c>
    </row>
    <row r="61" spans="1:16" ht="13.5" hidden="1" thickBot="1" x14ac:dyDescent="0.25">
      <c r="A61" s="1">
        <v>53</v>
      </c>
      <c r="B61" s="16" t="s">
        <v>56</v>
      </c>
      <c r="C61" s="13">
        <v>0.1492</v>
      </c>
      <c r="D61" s="14">
        <f t="shared" si="0"/>
        <v>2024.381408</v>
      </c>
      <c r="E61" s="14">
        <f t="shared" si="1"/>
        <v>-266.988924</v>
      </c>
      <c r="F61" s="14">
        <f t="shared" si="2"/>
        <v>10.840872000000001</v>
      </c>
      <c r="G61" s="14">
        <f t="shared" si="3"/>
        <v>2502.5465199999999</v>
      </c>
      <c r="H61" s="14"/>
      <c r="I61" s="14">
        <f t="shared" si="4"/>
        <v>2127.5338120000001</v>
      </c>
      <c r="J61" s="14">
        <f t="shared" si="5"/>
        <v>-278.628016</v>
      </c>
      <c r="K61" s="14">
        <f t="shared" si="6"/>
        <v>14.533572000000001</v>
      </c>
      <c r="L61" s="14">
        <f t="shared" si="7"/>
        <v>2596.026288</v>
      </c>
      <c r="M61" s="14">
        <f t="shared" si="8"/>
        <v>2590.5088719999999</v>
      </c>
      <c r="N61" s="14">
        <f t="shared" si="9"/>
        <v>-238.52007199999997</v>
      </c>
      <c r="O61" s="14">
        <f t="shared" si="10"/>
        <v>10.739416</v>
      </c>
      <c r="P61" s="14">
        <f t="shared" si="11"/>
        <v>1858.594844</v>
      </c>
    </row>
    <row r="62" spans="1:16" ht="13.5" hidden="1" thickBot="1" x14ac:dyDescent="0.25">
      <c r="A62" s="1">
        <v>54</v>
      </c>
      <c r="B62" s="16" t="s">
        <v>57</v>
      </c>
      <c r="C62" s="13">
        <v>4.3400000000000001E-2</v>
      </c>
      <c r="D62" s="14">
        <f t="shared" si="0"/>
        <v>588.86161599999991</v>
      </c>
      <c r="E62" s="14">
        <f t="shared" si="1"/>
        <v>-77.662998000000002</v>
      </c>
      <c r="F62" s="14">
        <f t="shared" si="2"/>
        <v>3.1534439999999999</v>
      </c>
      <c r="G62" s="14">
        <f t="shared" si="3"/>
        <v>727.95254</v>
      </c>
      <c r="H62" s="14"/>
      <c r="I62" s="14">
        <f t="shared" si="4"/>
        <v>618.867074</v>
      </c>
      <c r="J62" s="14">
        <f t="shared" si="5"/>
        <v>-81.048631999999998</v>
      </c>
      <c r="K62" s="14">
        <f t="shared" si="6"/>
        <v>4.2275939999999999</v>
      </c>
      <c r="L62" s="14">
        <f t="shared" si="7"/>
        <v>755.14437599999997</v>
      </c>
      <c r="M62" s="14">
        <f t="shared" si="8"/>
        <v>753.539444</v>
      </c>
      <c r="N62" s="14">
        <f t="shared" si="9"/>
        <v>-69.381844000000001</v>
      </c>
      <c r="O62" s="14">
        <f t="shared" si="10"/>
        <v>3.1239319999999999</v>
      </c>
      <c r="P62" s="14">
        <f t="shared" si="11"/>
        <v>540.63683800000001</v>
      </c>
    </row>
    <row r="63" spans="1:16" ht="13.5" hidden="1" thickBot="1" x14ac:dyDescent="0.25">
      <c r="A63" s="1">
        <v>55</v>
      </c>
      <c r="B63" s="16" t="s">
        <v>58</v>
      </c>
      <c r="C63" s="13">
        <v>0.2049</v>
      </c>
      <c r="D63" s="14">
        <f t="shared" si="0"/>
        <v>2780.132376</v>
      </c>
      <c r="E63" s="14">
        <f t="shared" si="1"/>
        <v>-366.66240299999998</v>
      </c>
      <c r="F63" s="14">
        <f t="shared" si="2"/>
        <v>14.888033999999999</v>
      </c>
      <c r="G63" s="14">
        <f t="shared" si="3"/>
        <v>3436.8081899999997</v>
      </c>
      <c r="H63" s="14"/>
      <c r="I63" s="14">
        <f t="shared" si="4"/>
        <v>2921.794089</v>
      </c>
      <c r="J63" s="14">
        <f t="shared" si="5"/>
        <v>-382.64665200000002</v>
      </c>
      <c r="K63" s="14">
        <f t="shared" si="6"/>
        <v>19.959308999999998</v>
      </c>
      <c r="L63" s="14">
        <f t="shared" si="7"/>
        <v>3565.186236</v>
      </c>
      <c r="M63" s="14">
        <f t="shared" si="8"/>
        <v>3557.6090340000001</v>
      </c>
      <c r="N63" s="14">
        <f t="shared" si="9"/>
        <v>-327.56543399999998</v>
      </c>
      <c r="O63" s="14">
        <f t="shared" si="10"/>
        <v>14.748702</v>
      </c>
      <c r="P63" s="14">
        <f t="shared" si="11"/>
        <v>2552.4536429999998</v>
      </c>
    </row>
    <row r="64" spans="1:16" ht="13.5" hidden="1" thickBot="1" x14ac:dyDescent="0.25">
      <c r="A64" s="1">
        <v>56</v>
      </c>
      <c r="B64" s="16" t="s">
        <v>59</v>
      </c>
      <c r="C64" s="13">
        <v>5.6000000000000001E-2</v>
      </c>
      <c r="D64" s="14">
        <f t="shared" si="0"/>
        <v>759.82143999999994</v>
      </c>
      <c r="E64" s="14">
        <f t="shared" si="1"/>
        <v>-100.21032</v>
      </c>
      <c r="F64" s="14">
        <f t="shared" si="2"/>
        <v>4.0689599999999997</v>
      </c>
      <c r="G64" s="14">
        <f t="shared" si="3"/>
        <v>939.29359999999997</v>
      </c>
      <c r="H64" s="14"/>
      <c r="I64" s="14">
        <f t="shared" si="4"/>
        <v>798.53816000000006</v>
      </c>
      <c r="J64" s="14">
        <f t="shared" si="5"/>
        <v>-104.57888</v>
      </c>
      <c r="K64" s="14">
        <f t="shared" si="6"/>
        <v>5.4549600000000007</v>
      </c>
      <c r="L64" s="14">
        <f t="shared" si="7"/>
        <v>974.37983999999994</v>
      </c>
      <c r="M64" s="14">
        <f t="shared" si="8"/>
        <v>972.30896000000007</v>
      </c>
      <c r="N64" s="14">
        <f t="shared" si="9"/>
        <v>-89.524959999999993</v>
      </c>
      <c r="O64" s="14">
        <f t="shared" si="10"/>
        <v>4.0308799999999998</v>
      </c>
      <c r="P64" s="14">
        <f t="shared" si="11"/>
        <v>697.59591999999998</v>
      </c>
    </row>
    <row r="65" spans="1:16" ht="13.5" hidden="1" thickBot="1" x14ac:dyDescent="0.25">
      <c r="A65" s="1">
        <v>57</v>
      </c>
      <c r="B65" s="16" t="s">
        <v>60</v>
      </c>
      <c r="C65" s="13">
        <v>2.6800000000000001E-2</v>
      </c>
      <c r="D65" s="14">
        <f t="shared" si="0"/>
        <v>363.62883199999999</v>
      </c>
      <c r="E65" s="14">
        <f t="shared" si="1"/>
        <v>-47.957796000000002</v>
      </c>
      <c r="F65" s="14">
        <f t="shared" si="2"/>
        <v>1.9472879999999999</v>
      </c>
      <c r="G65" s="14">
        <f t="shared" si="3"/>
        <v>449.51908000000003</v>
      </c>
      <c r="H65" s="14"/>
      <c r="I65" s="14">
        <f t="shared" si="4"/>
        <v>382.15754800000002</v>
      </c>
      <c r="J65" s="14">
        <f t="shared" si="5"/>
        <v>-50.048464000000003</v>
      </c>
      <c r="K65" s="14">
        <f t="shared" si="6"/>
        <v>2.6105880000000004</v>
      </c>
      <c r="L65" s="14">
        <f t="shared" si="7"/>
        <v>466.31035199999997</v>
      </c>
      <c r="M65" s="14">
        <f t="shared" si="8"/>
        <v>465.31928800000003</v>
      </c>
      <c r="N65" s="14">
        <f t="shared" si="9"/>
        <v>-42.844088000000006</v>
      </c>
      <c r="O65" s="14">
        <f t="shared" si="10"/>
        <v>1.9290639999999999</v>
      </c>
      <c r="P65" s="14">
        <f t="shared" si="11"/>
        <v>333.84947599999998</v>
      </c>
    </row>
    <row r="66" spans="1:16" ht="13.5" hidden="1" thickBot="1" x14ac:dyDescent="0.25">
      <c r="A66" s="1">
        <v>58</v>
      </c>
      <c r="B66" s="16" t="s">
        <v>61</v>
      </c>
      <c r="C66" s="13">
        <v>3.9E-2</v>
      </c>
      <c r="D66" s="14">
        <f t="shared" si="0"/>
        <v>529.16135999999995</v>
      </c>
      <c r="E66" s="14">
        <f t="shared" si="1"/>
        <v>-69.789330000000007</v>
      </c>
      <c r="F66" s="14">
        <f t="shared" si="2"/>
        <v>2.8337400000000001</v>
      </c>
      <c r="G66" s="14">
        <f t="shared" si="3"/>
        <v>654.15089999999998</v>
      </c>
      <c r="H66" s="14"/>
      <c r="I66" s="14">
        <f t="shared" si="4"/>
        <v>556.12479000000008</v>
      </c>
      <c r="J66" s="14">
        <f t="shared" si="5"/>
        <v>-72.83171999999999</v>
      </c>
      <c r="K66" s="14">
        <f t="shared" si="6"/>
        <v>3.7989899999999999</v>
      </c>
      <c r="L66" s="14">
        <f t="shared" si="7"/>
        <v>678.58596</v>
      </c>
      <c r="M66" s="14">
        <f t="shared" si="8"/>
        <v>677.14373999999998</v>
      </c>
      <c r="N66" s="14">
        <f t="shared" si="9"/>
        <v>-62.347740000000002</v>
      </c>
      <c r="O66" s="14">
        <f t="shared" si="10"/>
        <v>2.80722</v>
      </c>
      <c r="P66" s="14">
        <f t="shared" si="11"/>
        <v>485.82573000000002</v>
      </c>
    </row>
    <row r="67" spans="1:16" ht="13.5" hidden="1" thickBot="1" x14ac:dyDescent="0.25">
      <c r="A67" s="1">
        <v>59</v>
      </c>
      <c r="B67" s="16" t="s">
        <v>62</v>
      </c>
      <c r="C67" s="13">
        <v>9.6000000000000002E-2</v>
      </c>
      <c r="D67" s="14">
        <f t="shared" si="0"/>
        <v>1302.5510399999998</v>
      </c>
      <c r="E67" s="14">
        <f t="shared" si="1"/>
        <v>-171.78912</v>
      </c>
      <c r="F67" s="14">
        <f t="shared" si="2"/>
        <v>6.9753600000000002</v>
      </c>
      <c r="G67" s="14">
        <f t="shared" si="3"/>
        <v>1610.2175999999999</v>
      </c>
      <c r="H67" s="14"/>
      <c r="I67" s="14">
        <f t="shared" si="4"/>
        <v>1368.9225600000002</v>
      </c>
      <c r="J67" s="14">
        <f t="shared" si="5"/>
        <v>-179.27807999999999</v>
      </c>
      <c r="K67" s="14">
        <f t="shared" si="6"/>
        <v>9.3513600000000014</v>
      </c>
      <c r="L67" s="14">
        <f t="shared" si="7"/>
        <v>1670.36544</v>
      </c>
      <c r="M67" s="14">
        <f t="shared" si="8"/>
        <v>1666.8153600000001</v>
      </c>
      <c r="N67" s="14">
        <f t="shared" si="9"/>
        <v>-153.47136</v>
      </c>
      <c r="O67" s="14">
        <f t="shared" si="10"/>
        <v>6.9100799999999989</v>
      </c>
      <c r="P67" s="14">
        <f t="shared" si="11"/>
        <v>1195.8787200000002</v>
      </c>
    </row>
    <row r="68" spans="1:16" ht="13.5" hidden="1" thickBot="1" x14ac:dyDescent="0.25">
      <c r="A68" s="1">
        <v>60</v>
      </c>
      <c r="B68" s="16" t="s">
        <v>63</v>
      </c>
      <c r="C68" s="13">
        <v>5.7599999999999998E-2</v>
      </c>
      <c r="D68" s="14">
        <f t="shared" si="0"/>
        <v>781.53062399999999</v>
      </c>
      <c r="E68" s="14">
        <f t="shared" si="1"/>
        <v>-103.073472</v>
      </c>
      <c r="F68" s="14">
        <f t="shared" si="2"/>
        <v>4.1852159999999996</v>
      </c>
      <c r="G68" s="14">
        <f t="shared" si="3"/>
        <v>966.13055999999995</v>
      </c>
      <c r="H68" s="14"/>
      <c r="I68" s="14">
        <f t="shared" si="4"/>
        <v>821.35353599999996</v>
      </c>
      <c r="J68" s="14">
        <f t="shared" si="5"/>
        <v>-107.56684799999998</v>
      </c>
      <c r="K68" s="14">
        <f t="shared" si="6"/>
        <v>5.6108159999999998</v>
      </c>
      <c r="L68" s="14">
        <f t="shared" si="7"/>
        <v>1002.219264</v>
      </c>
      <c r="M68" s="14">
        <f t="shared" si="8"/>
        <v>1000.089216</v>
      </c>
      <c r="N68" s="14">
        <f t="shared" si="9"/>
        <v>-92.082816000000008</v>
      </c>
      <c r="O68" s="14">
        <f t="shared" si="10"/>
        <v>4.1460479999999995</v>
      </c>
      <c r="P68" s="14">
        <f t="shared" si="11"/>
        <v>717.52723200000003</v>
      </c>
    </row>
    <row r="69" spans="1:16" ht="13.5" hidden="1" thickBot="1" x14ac:dyDescent="0.25">
      <c r="A69" s="1">
        <v>61</v>
      </c>
      <c r="B69" s="16" t="s">
        <v>64</v>
      </c>
      <c r="C69" s="13">
        <v>7.4899999999999994E-2</v>
      </c>
      <c r="D69" s="14">
        <f t="shared" si="0"/>
        <v>1016.2611759999998</v>
      </c>
      <c r="E69" s="14">
        <f t="shared" si="1"/>
        <v>-134.03130300000001</v>
      </c>
      <c r="F69" s="14">
        <f t="shared" si="2"/>
        <v>5.442234</v>
      </c>
      <c r="G69" s="14">
        <f t="shared" si="3"/>
        <v>1256.3051899999998</v>
      </c>
      <c r="H69" s="14"/>
      <c r="I69" s="14">
        <f t="shared" si="4"/>
        <v>1068.044789</v>
      </c>
      <c r="J69" s="14">
        <f t="shared" si="5"/>
        <v>-139.87425199999998</v>
      </c>
      <c r="K69" s="14">
        <f t="shared" si="6"/>
        <v>7.2960089999999997</v>
      </c>
      <c r="L69" s="14">
        <f t="shared" si="7"/>
        <v>1303.2330359999999</v>
      </c>
      <c r="M69" s="14">
        <f t="shared" si="8"/>
        <v>1300.4632340000001</v>
      </c>
      <c r="N69" s="14">
        <f t="shared" si="9"/>
        <v>-119.739634</v>
      </c>
      <c r="O69" s="14">
        <f t="shared" si="10"/>
        <v>5.3913019999999996</v>
      </c>
      <c r="P69" s="14">
        <f t="shared" si="11"/>
        <v>933.03454299999999</v>
      </c>
    </row>
    <row r="70" spans="1:16" ht="13.5" hidden="1" thickBot="1" x14ac:dyDescent="0.25">
      <c r="A70" s="1">
        <v>62</v>
      </c>
      <c r="B70" s="16" t="s">
        <v>65</v>
      </c>
      <c r="C70" s="13">
        <v>5.1299999999999998E-2</v>
      </c>
      <c r="D70" s="14">
        <f t="shared" si="0"/>
        <v>696.05071199999998</v>
      </c>
      <c r="E70" s="14">
        <f t="shared" si="1"/>
        <v>-91.799811000000005</v>
      </c>
      <c r="F70" s="14">
        <f t="shared" si="2"/>
        <v>3.7274579999999999</v>
      </c>
      <c r="G70" s="14">
        <f t="shared" si="3"/>
        <v>860.46002999999996</v>
      </c>
      <c r="H70" s="14"/>
      <c r="I70" s="14">
        <f t="shared" si="4"/>
        <v>731.51799300000005</v>
      </c>
      <c r="J70" s="14">
        <f t="shared" si="5"/>
        <v>-95.801723999999993</v>
      </c>
      <c r="K70" s="14">
        <f t="shared" si="6"/>
        <v>4.9971329999999998</v>
      </c>
      <c r="L70" s="14">
        <f t="shared" si="7"/>
        <v>892.60153199999991</v>
      </c>
      <c r="M70" s="14">
        <f t="shared" si="8"/>
        <v>890.70445799999993</v>
      </c>
      <c r="N70" s="14">
        <f t="shared" si="9"/>
        <v>-82.011257999999998</v>
      </c>
      <c r="O70" s="14">
        <f t="shared" si="10"/>
        <v>3.6925739999999996</v>
      </c>
      <c r="P70" s="14">
        <f t="shared" si="11"/>
        <v>639.04769099999999</v>
      </c>
    </row>
    <row r="71" spans="1:16" ht="13.5" hidden="1" thickBot="1" x14ac:dyDescent="0.25">
      <c r="A71" s="1">
        <v>63</v>
      </c>
      <c r="B71" s="16" t="s">
        <v>66</v>
      </c>
      <c r="C71" s="13">
        <v>4.9700000000000001E-2</v>
      </c>
      <c r="D71" s="14">
        <f t="shared" si="0"/>
        <v>674.34152800000004</v>
      </c>
      <c r="E71" s="14">
        <f t="shared" si="1"/>
        <v>-88.936659000000006</v>
      </c>
      <c r="F71" s="14">
        <f t="shared" si="2"/>
        <v>3.611202</v>
      </c>
      <c r="G71" s="14">
        <f t="shared" si="3"/>
        <v>833.62306999999998</v>
      </c>
      <c r="H71" s="14"/>
      <c r="I71" s="14">
        <f t="shared" si="4"/>
        <v>708.70261700000003</v>
      </c>
      <c r="J71" s="14">
        <f t="shared" si="5"/>
        <v>-92.813755999999998</v>
      </c>
      <c r="K71" s="14">
        <f t="shared" si="6"/>
        <v>4.8412769999999998</v>
      </c>
      <c r="L71" s="14">
        <f t="shared" si="7"/>
        <v>864.76210800000013</v>
      </c>
      <c r="M71" s="14">
        <f t="shared" si="8"/>
        <v>862.92420199999992</v>
      </c>
      <c r="N71" s="14">
        <f t="shared" si="9"/>
        <v>-79.453402000000011</v>
      </c>
      <c r="O71" s="14">
        <f t="shared" si="10"/>
        <v>3.5774059999999999</v>
      </c>
      <c r="P71" s="14">
        <f t="shared" si="11"/>
        <v>619.11637899999994</v>
      </c>
    </row>
    <row r="72" spans="1:16" ht="13.5" hidden="1" thickBot="1" x14ac:dyDescent="0.25">
      <c r="A72" s="1">
        <v>64</v>
      </c>
      <c r="B72" s="16" t="s">
        <v>67</v>
      </c>
      <c r="C72" s="13">
        <v>0.1181</v>
      </c>
      <c r="D72" s="14">
        <f t="shared" si="0"/>
        <v>1602.4091439999997</v>
      </c>
      <c r="E72" s="14">
        <f t="shared" si="1"/>
        <v>-211.33640700000001</v>
      </c>
      <c r="F72" s="14">
        <f t="shared" si="2"/>
        <v>8.5811460000000004</v>
      </c>
      <c r="G72" s="14">
        <f t="shared" si="3"/>
        <v>1980.90311</v>
      </c>
      <c r="H72" s="14"/>
      <c r="I72" s="14">
        <f t="shared" si="4"/>
        <v>1684.059941</v>
      </c>
      <c r="J72" s="14">
        <f t="shared" si="5"/>
        <v>-220.54938799999999</v>
      </c>
      <c r="K72" s="14">
        <f t="shared" si="6"/>
        <v>11.504121</v>
      </c>
      <c r="L72" s="14">
        <f t="shared" si="7"/>
        <v>2054.8974840000001</v>
      </c>
      <c r="M72" s="14">
        <f t="shared" si="8"/>
        <v>2050.5301460000001</v>
      </c>
      <c r="N72" s="14">
        <f t="shared" si="9"/>
        <v>-188.80174600000001</v>
      </c>
      <c r="O72" s="14">
        <f t="shared" si="10"/>
        <v>8.5008379999999981</v>
      </c>
      <c r="P72" s="14">
        <f t="shared" si="11"/>
        <v>1471.1799669999998</v>
      </c>
    </row>
    <row r="73" spans="1:16" ht="13.5" hidden="1" thickBot="1" x14ac:dyDescent="0.25">
      <c r="A73" s="1">
        <v>65</v>
      </c>
      <c r="B73" s="16" t="s">
        <v>68</v>
      </c>
      <c r="C73" s="13">
        <v>8.3099999999999993E-2</v>
      </c>
      <c r="D73" s="14">
        <f t="shared" si="0"/>
        <v>1127.5207439999999</v>
      </c>
      <c r="E73" s="14">
        <f t="shared" si="1"/>
        <v>-148.70495699999998</v>
      </c>
      <c r="F73" s="14">
        <f t="shared" si="2"/>
        <v>6.0380459999999996</v>
      </c>
      <c r="G73" s="14">
        <f t="shared" si="3"/>
        <v>1393.8446099999999</v>
      </c>
      <c r="H73" s="14"/>
      <c r="I73" s="14">
        <f t="shared" si="4"/>
        <v>1184.9735909999999</v>
      </c>
      <c r="J73" s="14">
        <f t="shared" si="5"/>
        <v>-155.18758799999998</v>
      </c>
      <c r="K73" s="14">
        <f t="shared" si="6"/>
        <v>8.0947709999999997</v>
      </c>
      <c r="L73" s="14">
        <f t="shared" si="7"/>
        <v>1445.9100839999999</v>
      </c>
      <c r="M73" s="14">
        <f t="shared" si="8"/>
        <v>1442.8370460000001</v>
      </c>
      <c r="N73" s="14">
        <f t="shared" si="9"/>
        <v>-132.84864599999997</v>
      </c>
      <c r="O73" s="14">
        <f t="shared" si="10"/>
        <v>5.9815379999999987</v>
      </c>
      <c r="P73" s="14">
        <f t="shared" si="11"/>
        <v>1035.1825169999997</v>
      </c>
    </row>
    <row r="74" spans="1:16" ht="13.5" hidden="1" thickBot="1" x14ac:dyDescent="0.25">
      <c r="A74" s="1">
        <v>66</v>
      </c>
      <c r="B74" s="18" t="s">
        <v>69</v>
      </c>
      <c r="C74" s="13">
        <v>8.2199999999999995E-2</v>
      </c>
      <c r="D74" s="14">
        <f t="shared" si="0"/>
        <v>1115.3093279999998</v>
      </c>
      <c r="E74" s="14">
        <f t="shared" si="1"/>
        <v>-147.09443400000001</v>
      </c>
      <c r="F74" s="14">
        <f t="shared" si="2"/>
        <v>5.9726520000000001</v>
      </c>
      <c r="G74" s="14">
        <f t="shared" si="3"/>
        <v>1378.74882</v>
      </c>
      <c r="H74" s="14"/>
      <c r="I74" s="14">
        <f t="shared" si="4"/>
        <v>1172.139942</v>
      </c>
      <c r="J74" s="14">
        <f t="shared" si="5"/>
        <v>-153.506856</v>
      </c>
      <c r="K74" s="14">
        <f t="shared" si="6"/>
        <v>8.0071019999999997</v>
      </c>
      <c r="L74" s="14">
        <f t="shared" si="7"/>
        <v>1430.2504079999999</v>
      </c>
      <c r="M74" s="14">
        <f t="shared" si="8"/>
        <v>1427.210652</v>
      </c>
      <c r="N74" s="14">
        <f t="shared" si="9"/>
        <v>-131.409852</v>
      </c>
      <c r="O74" s="14">
        <f t="shared" si="10"/>
        <v>5.9167559999999995</v>
      </c>
      <c r="P74" s="14">
        <f t="shared" si="11"/>
        <v>1023.9711539999998</v>
      </c>
    </row>
    <row r="75" spans="1:16" ht="13.5" hidden="1" thickBot="1" x14ac:dyDescent="0.25">
      <c r="A75" s="1">
        <v>67</v>
      </c>
      <c r="B75" s="16" t="s">
        <v>70</v>
      </c>
      <c r="C75" s="13">
        <v>7.2400000000000006E-2</v>
      </c>
      <c r="D75" s="14">
        <f t="shared" ref="D75:D117" si="12">$D$9*C75/10</f>
        <v>982.34057599999994</v>
      </c>
      <c r="E75" s="14">
        <f t="shared" ref="E75:E117" si="13">$E$9*C75/10</f>
        <v>-129.55762800000002</v>
      </c>
      <c r="F75" s="14">
        <f t="shared" ref="F75:F121" si="14">C75*726.6/10</f>
        <v>5.2605840000000006</v>
      </c>
      <c r="G75" s="14">
        <f t="shared" ref="G75:G117" si="15">$G$9*C75/10</f>
        <v>1214.3724400000001</v>
      </c>
      <c r="H75" s="14"/>
      <c r="I75" s="14">
        <f t="shared" ref="I75:I117" si="16">$I$9*C75/10</f>
        <v>1032.3957640000001</v>
      </c>
      <c r="J75" s="14">
        <f t="shared" ref="J75:J117" si="17">$J$9*C75/10</f>
        <v>-135.20555200000001</v>
      </c>
      <c r="K75" s="14">
        <f t="shared" ref="K75:K117" si="18">$K$9*C75/10</f>
        <v>7.0524840000000015</v>
      </c>
      <c r="L75" s="14">
        <f t="shared" ref="L75:L117" si="19">$L$9*C75/10</f>
        <v>1259.7339360000001</v>
      </c>
      <c r="M75" s="14">
        <f t="shared" ref="M75:M121" si="20">C75*173626.6/10</f>
        <v>1257.0565840000002</v>
      </c>
      <c r="N75" s="14">
        <f t="shared" ref="N75:N121" si="21">(C75*-15986.6)/10</f>
        <v>-115.74298400000001</v>
      </c>
      <c r="O75" s="14">
        <f t="shared" ref="O75:O121" si="22">C75*719.8/10</f>
        <v>5.2113519999999998</v>
      </c>
      <c r="P75" s="14">
        <f t="shared" ref="P75:P121" si="23">C75*124570.7/10</f>
        <v>901.89186800000004</v>
      </c>
    </row>
    <row r="76" spans="1:16" ht="13.5" hidden="1" thickBot="1" x14ac:dyDescent="0.25">
      <c r="A76" s="1">
        <v>68</v>
      </c>
      <c r="B76" s="16" t="s">
        <v>71</v>
      </c>
      <c r="C76" s="13">
        <v>9.3799999999999994E-2</v>
      </c>
      <c r="D76" s="14">
        <f t="shared" si="12"/>
        <v>1272.7009119999998</v>
      </c>
      <c r="E76" s="14">
        <f t="shared" si="13"/>
        <v>-167.85228599999999</v>
      </c>
      <c r="F76" s="14">
        <f t="shared" si="14"/>
        <v>6.8155079999999995</v>
      </c>
      <c r="G76" s="14">
        <f t="shared" si="15"/>
        <v>1573.3167799999999</v>
      </c>
      <c r="H76" s="14"/>
      <c r="I76" s="14">
        <f t="shared" si="16"/>
        <v>1337.551418</v>
      </c>
      <c r="J76" s="14">
        <f t="shared" si="17"/>
        <v>-175.16962399999997</v>
      </c>
      <c r="K76" s="14">
        <f t="shared" si="18"/>
        <v>9.1370579999999997</v>
      </c>
      <c r="L76" s="14">
        <f t="shared" si="19"/>
        <v>1632.0862319999999</v>
      </c>
      <c r="M76" s="14">
        <f t="shared" si="20"/>
        <v>1628.6175079999998</v>
      </c>
      <c r="N76" s="14">
        <f t="shared" si="21"/>
        <v>-149.954308</v>
      </c>
      <c r="O76" s="14">
        <f t="shared" si="22"/>
        <v>6.7517239999999985</v>
      </c>
      <c r="P76" s="14">
        <f t="shared" si="23"/>
        <v>1168.473166</v>
      </c>
    </row>
    <row r="77" spans="1:16" ht="13.5" thickBot="1" x14ac:dyDescent="0.25">
      <c r="A77" s="1">
        <v>69</v>
      </c>
      <c r="B77" s="19" t="s">
        <v>72</v>
      </c>
      <c r="C77" s="13">
        <v>6.0000000000000001E-3</v>
      </c>
      <c r="D77" s="14">
        <f t="shared" si="12"/>
        <v>81.409439999999989</v>
      </c>
      <c r="E77" s="14">
        <f t="shared" si="13"/>
        <v>-10.73682</v>
      </c>
      <c r="F77" s="14">
        <f t="shared" si="14"/>
        <v>0.43596000000000001</v>
      </c>
      <c r="G77" s="14">
        <f t="shared" si="15"/>
        <v>100.6386</v>
      </c>
      <c r="H77" s="14"/>
      <c r="I77" s="14">
        <f t="shared" si="16"/>
        <v>85.557660000000013</v>
      </c>
      <c r="J77" s="14">
        <f t="shared" si="17"/>
        <v>-11.204879999999999</v>
      </c>
      <c r="K77" s="14">
        <f t="shared" si="18"/>
        <v>0.58446000000000009</v>
      </c>
      <c r="L77" s="14">
        <f t="shared" si="19"/>
        <v>104.39784</v>
      </c>
      <c r="M77" s="14">
        <f t="shared" si="20"/>
        <v>104.17596</v>
      </c>
      <c r="N77" s="14">
        <f t="shared" si="21"/>
        <v>-9.5919600000000003</v>
      </c>
      <c r="O77" s="14">
        <f t="shared" si="22"/>
        <v>0.43187999999999993</v>
      </c>
      <c r="P77" s="14">
        <f t="shared" si="23"/>
        <v>74.74242000000001</v>
      </c>
    </row>
    <row r="78" spans="1:16" ht="13.5" thickBot="1" x14ac:dyDescent="0.25">
      <c r="A78" s="1">
        <v>70</v>
      </c>
      <c r="B78" s="19" t="s">
        <v>73</v>
      </c>
      <c r="C78" s="13">
        <v>5.8200000000000002E-2</v>
      </c>
      <c r="D78" s="14">
        <f t="shared" si="12"/>
        <v>789.67156799999998</v>
      </c>
      <c r="E78" s="14">
        <f t="shared" si="13"/>
        <v>-104.147154</v>
      </c>
      <c r="F78" s="14">
        <f t="shared" si="14"/>
        <v>4.2288119999999996</v>
      </c>
      <c r="G78" s="14">
        <f t="shared" si="15"/>
        <v>976.19442000000004</v>
      </c>
      <c r="H78" s="14"/>
      <c r="I78" s="14">
        <f t="shared" si="16"/>
        <v>829.90930200000003</v>
      </c>
      <c r="J78" s="14">
        <f t="shared" si="17"/>
        <v>-108.687336</v>
      </c>
      <c r="K78" s="14">
        <f t="shared" si="18"/>
        <v>5.6692620000000007</v>
      </c>
      <c r="L78" s="14">
        <f t="shared" si="19"/>
        <v>1012.6590480000001</v>
      </c>
      <c r="M78" s="14">
        <f t="shared" si="20"/>
        <v>1010.506812</v>
      </c>
      <c r="N78" s="14">
        <f t="shared" si="21"/>
        <v>-93.042012</v>
      </c>
      <c r="O78" s="14">
        <f t="shared" si="22"/>
        <v>4.1892359999999993</v>
      </c>
      <c r="P78" s="14">
        <f t="shared" si="23"/>
        <v>725.00147399999992</v>
      </c>
    </row>
    <row r="79" spans="1:16" ht="13.5" thickBot="1" x14ac:dyDescent="0.25">
      <c r="A79" s="1">
        <v>71</v>
      </c>
      <c r="B79" s="19" t="s">
        <v>74</v>
      </c>
      <c r="C79" s="13">
        <v>4.82E-2</v>
      </c>
      <c r="D79" s="14">
        <f t="shared" si="12"/>
        <v>653.98916799999995</v>
      </c>
      <c r="E79" s="14">
        <f t="shared" si="13"/>
        <v>-86.252454</v>
      </c>
      <c r="F79" s="14">
        <f t="shared" si="14"/>
        <v>3.5022120000000001</v>
      </c>
      <c r="G79" s="14">
        <f t="shared" si="15"/>
        <v>808.46342000000004</v>
      </c>
      <c r="H79" s="14"/>
      <c r="I79" s="14">
        <f t="shared" si="16"/>
        <v>687.31320200000005</v>
      </c>
      <c r="J79" s="14">
        <f t="shared" si="17"/>
        <v>-90.012535999999997</v>
      </c>
      <c r="K79" s="14">
        <f t="shared" si="18"/>
        <v>4.6951619999999998</v>
      </c>
      <c r="L79" s="14">
        <f t="shared" si="19"/>
        <v>838.66264799999988</v>
      </c>
      <c r="M79" s="14">
        <f t="shared" si="20"/>
        <v>836.88021200000003</v>
      </c>
      <c r="N79" s="14">
        <f t="shared" si="21"/>
        <v>-77.055412000000004</v>
      </c>
      <c r="O79" s="14">
        <f t="shared" si="22"/>
        <v>3.4694359999999995</v>
      </c>
      <c r="P79" s="14">
        <f t="shared" si="23"/>
        <v>600.43077400000004</v>
      </c>
    </row>
    <row r="80" spans="1:16" ht="13.5" thickBot="1" x14ac:dyDescent="0.25">
      <c r="A80" s="1">
        <v>72</v>
      </c>
      <c r="B80" s="19" t="s">
        <v>75</v>
      </c>
      <c r="C80" s="13">
        <v>6.1400000000000003E-2</v>
      </c>
      <c r="D80" s="14">
        <f t="shared" si="12"/>
        <v>833.08993599999997</v>
      </c>
      <c r="E80" s="14">
        <f t="shared" si="13"/>
        <v>-109.873458</v>
      </c>
      <c r="F80" s="14">
        <f t="shared" si="14"/>
        <v>4.4613240000000003</v>
      </c>
      <c r="G80" s="14">
        <f t="shared" si="15"/>
        <v>1029.86834</v>
      </c>
      <c r="H80" s="14"/>
      <c r="I80" s="14">
        <f t="shared" si="16"/>
        <v>875.54005400000005</v>
      </c>
      <c r="J80" s="14">
        <f t="shared" si="17"/>
        <v>-114.66327200000001</v>
      </c>
      <c r="K80" s="14">
        <f t="shared" si="18"/>
        <v>5.9809740000000007</v>
      </c>
      <c r="L80" s="14">
        <f t="shared" si="19"/>
        <v>1068.337896</v>
      </c>
      <c r="M80" s="14">
        <f t="shared" si="20"/>
        <v>1066.0673240000001</v>
      </c>
      <c r="N80" s="14">
        <f t="shared" si="21"/>
        <v>-98.157724000000002</v>
      </c>
      <c r="O80" s="14">
        <f t="shared" si="22"/>
        <v>4.4195720000000005</v>
      </c>
      <c r="P80" s="14">
        <f t="shared" si="23"/>
        <v>764.86409800000001</v>
      </c>
    </row>
    <row r="81" spans="1:16" ht="13.5" thickBot="1" x14ac:dyDescent="0.25">
      <c r="A81" s="1">
        <v>73</v>
      </c>
      <c r="B81" s="19" t="s">
        <v>76</v>
      </c>
      <c r="C81" s="13">
        <v>0.10920000000000001</v>
      </c>
      <c r="D81" s="14">
        <f t="shared" si="12"/>
        <v>1481.6518080000001</v>
      </c>
      <c r="E81" s="14">
        <f t="shared" si="13"/>
        <v>-195.41012400000002</v>
      </c>
      <c r="F81" s="14">
        <f t="shared" si="14"/>
        <v>7.9344720000000013</v>
      </c>
      <c r="G81" s="14">
        <f t="shared" si="15"/>
        <v>1831.6225200000001</v>
      </c>
      <c r="H81" s="14"/>
      <c r="I81" s="14">
        <f t="shared" si="16"/>
        <v>1557.1494120000002</v>
      </c>
      <c r="J81" s="14">
        <f t="shared" si="17"/>
        <v>-203.92881600000001</v>
      </c>
      <c r="K81" s="14">
        <f t="shared" si="18"/>
        <v>10.637172000000001</v>
      </c>
      <c r="L81" s="14">
        <f t="shared" si="19"/>
        <v>1900.0406879999998</v>
      </c>
      <c r="M81" s="14">
        <f t="shared" si="20"/>
        <v>1896.0024720000001</v>
      </c>
      <c r="N81" s="14">
        <f t="shared" si="21"/>
        <v>-174.57367200000002</v>
      </c>
      <c r="O81" s="14">
        <f t="shared" si="22"/>
        <v>7.8602159999999994</v>
      </c>
      <c r="P81" s="14">
        <f t="shared" si="23"/>
        <v>1360.312044</v>
      </c>
    </row>
    <row r="82" spans="1:16" ht="13.5" thickBot="1" x14ac:dyDescent="0.25">
      <c r="A82" s="1">
        <v>74</v>
      </c>
      <c r="B82" s="19" t="s">
        <v>77</v>
      </c>
      <c r="C82" s="13">
        <v>0.1014</v>
      </c>
      <c r="D82" s="14">
        <f t="shared" si="12"/>
        <v>1375.819536</v>
      </c>
      <c r="E82" s="14">
        <f t="shared" si="13"/>
        <v>-181.452258</v>
      </c>
      <c r="F82" s="14">
        <f t="shared" si="14"/>
        <v>7.3677240000000008</v>
      </c>
      <c r="G82" s="14">
        <f t="shared" si="15"/>
        <v>1700.79234</v>
      </c>
      <c r="H82" s="14"/>
      <c r="I82" s="14">
        <f t="shared" si="16"/>
        <v>1445.9244540000002</v>
      </c>
      <c r="J82" s="14">
        <f t="shared" si="17"/>
        <v>-189.362472</v>
      </c>
      <c r="K82" s="14">
        <f t="shared" si="18"/>
        <v>9.8773739999999997</v>
      </c>
      <c r="L82" s="14">
        <f t="shared" si="19"/>
        <v>1764.3234960000002</v>
      </c>
      <c r="M82" s="14">
        <f t="shared" si="20"/>
        <v>1760.5737240000003</v>
      </c>
      <c r="N82" s="14">
        <f t="shared" si="21"/>
        <v>-162.10412400000001</v>
      </c>
      <c r="O82" s="14">
        <f t="shared" si="22"/>
        <v>7.2987719999999996</v>
      </c>
      <c r="P82" s="14">
        <f t="shared" si="23"/>
        <v>1263.146898</v>
      </c>
    </row>
    <row r="83" spans="1:16" ht="13.5" thickBot="1" x14ac:dyDescent="0.25">
      <c r="A83" s="1">
        <v>75</v>
      </c>
      <c r="B83" s="19" t="s">
        <v>78</v>
      </c>
      <c r="C83" s="13">
        <v>1.0699999999999999E-2</v>
      </c>
      <c r="D83" s="14">
        <f t="shared" si="12"/>
        <v>145.18016799999998</v>
      </c>
      <c r="E83" s="14">
        <f t="shared" si="13"/>
        <v>-19.147328999999999</v>
      </c>
      <c r="F83" s="14">
        <f t="shared" si="14"/>
        <v>0.77746199999999999</v>
      </c>
      <c r="G83" s="14">
        <f t="shared" si="15"/>
        <v>179.47216999999998</v>
      </c>
      <c r="H83" s="14"/>
      <c r="I83" s="14">
        <f t="shared" si="16"/>
        <v>152.57782700000001</v>
      </c>
      <c r="J83" s="14">
        <f t="shared" si="17"/>
        <v>-19.982036000000001</v>
      </c>
      <c r="K83" s="14">
        <f t="shared" si="18"/>
        <v>1.042287</v>
      </c>
      <c r="L83" s="14">
        <f t="shared" si="19"/>
        <v>186.17614799999998</v>
      </c>
      <c r="M83" s="14">
        <f t="shared" si="20"/>
        <v>185.780462</v>
      </c>
      <c r="N83" s="14">
        <f t="shared" si="21"/>
        <v>-17.105661999999999</v>
      </c>
      <c r="O83" s="14">
        <f t="shared" si="22"/>
        <v>0.77018599999999993</v>
      </c>
      <c r="P83" s="14">
        <f t="shared" si="23"/>
        <v>133.29064899999997</v>
      </c>
    </row>
    <row r="84" spans="1:16" ht="13.5" thickBot="1" x14ac:dyDescent="0.25">
      <c r="A84" s="1">
        <v>76</v>
      </c>
      <c r="B84" s="19" t="s">
        <v>79</v>
      </c>
      <c r="C84" s="13">
        <v>3.7499999999999999E-2</v>
      </c>
      <c r="D84" s="14">
        <f t="shared" si="12"/>
        <v>508.80899999999991</v>
      </c>
      <c r="E84" s="14">
        <f t="shared" si="13"/>
        <v>-67.105125000000001</v>
      </c>
      <c r="F84" s="14">
        <f t="shared" si="14"/>
        <v>2.7247499999999998</v>
      </c>
      <c r="G84" s="14">
        <f t="shared" si="15"/>
        <v>628.99124999999992</v>
      </c>
      <c r="H84" s="14"/>
      <c r="I84" s="14">
        <f t="shared" si="16"/>
        <v>534.73537499999998</v>
      </c>
      <c r="J84" s="14">
        <f t="shared" si="17"/>
        <v>-70.030499999999989</v>
      </c>
      <c r="K84" s="14">
        <f t="shared" si="18"/>
        <v>3.6528750000000003</v>
      </c>
      <c r="L84" s="14">
        <f t="shared" si="19"/>
        <v>652.48649999999998</v>
      </c>
      <c r="M84" s="14">
        <f t="shared" si="20"/>
        <v>651.09975000000009</v>
      </c>
      <c r="N84" s="14">
        <f t="shared" si="21"/>
        <v>-59.949749999999995</v>
      </c>
      <c r="O84" s="14">
        <f t="shared" si="22"/>
        <v>2.6992499999999997</v>
      </c>
      <c r="P84" s="14">
        <f t="shared" si="23"/>
        <v>467.14012500000001</v>
      </c>
    </row>
    <row r="85" spans="1:16" ht="13.5" thickBot="1" x14ac:dyDescent="0.25">
      <c r="A85" s="1">
        <v>77</v>
      </c>
      <c r="B85" s="19" t="s">
        <v>80</v>
      </c>
      <c r="C85" s="13">
        <v>5.67E-2</v>
      </c>
      <c r="D85" s="14">
        <f t="shared" si="12"/>
        <v>769.319208</v>
      </c>
      <c r="E85" s="14">
        <f t="shared" si="13"/>
        <v>-101.46294900000001</v>
      </c>
      <c r="F85" s="14">
        <f t="shared" si="14"/>
        <v>4.1198220000000001</v>
      </c>
      <c r="G85" s="14">
        <f t="shared" si="15"/>
        <v>951.03476999999998</v>
      </c>
      <c r="H85" s="14"/>
      <c r="I85" s="14">
        <f t="shared" si="16"/>
        <v>808.51988700000004</v>
      </c>
      <c r="J85" s="14">
        <f t="shared" si="17"/>
        <v>-105.88611599999999</v>
      </c>
      <c r="K85" s="14">
        <f t="shared" si="18"/>
        <v>5.5231469999999998</v>
      </c>
      <c r="L85" s="14">
        <f t="shared" si="19"/>
        <v>986.55958799999985</v>
      </c>
      <c r="M85" s="14">
        <f t="shared" si="20"/>
        <v>984.46282200000007</v>
      </c>
      <c r="N85" s="14">
        <f t="shared" si="21"/>
        <v>-90.644022000000007</v>
      </c>
      <c r="O85" s="14">
        <f t="shared" si="22"/>
        <v>4.0812660000000003</v>
      </c>
      <c r="P85" s="14">
        <f t="shared" si="23"/>
        <v>706.31586900000002</v>
      </c>
    </row>
    <row r="86" spans="1:16" ht="13.5" thickBot="1" x14ac:dyDescent="0.25">
      <c r="A86" s="1">
        <v>78</v>
      </c>
      <c r="B86" s="19" t="s">
        <v>81</v>
      </c>
      <c r="C86" s="13">
        <v>2.9600000000000001E-2</v>
      </c>
      <c r="D86" s="14">
        <f t="shared" si="12"/>
        <v>401.61990400000002</v>
      </c>
      <c r="E86" s="14">
        <f t="shared" si="13"/>
        <v>-52.968312000000005</v>
      </c>
      <c r="F86" s="14">
        <f t="shared" si="14"/>
        <v>2.1507360000000002</v>
      </c>
      <c r="G86" s="14">
        <f t="shared" si="15"/>
        <v>496.48375999999996</v>
      </c>
      <c r="H86" s="14"/>
      <c r="I86" s="14">
        <f t="shared" si="16"/>
        <v>422.08445600000005</v>
      </c>
      <c r="J86" s="14">
        <f t="shared" si="17"/>
        <v>-55.277408000000001</v>
      </c>
      <c r="K86" s="14">
        <f t="shared" si="18"/>
        <v>2.8833360000000003</v>
      </c>
      <c r="L86" s="14">
        <f t="shared" si="19"/>
        <v>515.02934400000004</v>
      </c>
      <c r="M86" s="14">
        <f t="shared" si="20"/>
        <v>513.93473600000004</v>
      </c>
      <c r="N86" s="14">
        <f t="shared" si="21"/>
        <v>-47.320336000000005</v>
      </c>
      <c r="O86" s="14">
        <f t="shared" si="22"/>
        <v>2.1306079999999996</v>
      </c>
      <c r="P86" s="14">
        <f t="shared" si="23"/>
        <v>368.72927199999998</v>
      </c>
    </row>
    <row r="87" spans="1:16" ht="13.5" thickBot="1" x14ac:dyDescent="0.25">
      <c r="A87" s="1">
        <v>79</v>
      </c>
      <c r="B87" s="19" t="s">
        <v>82</v>
      </c>
      <c r="C87" s="13">
        <v>4.4699999999999997E-2</v>
      </c>
      <c r="D87" s="14">
        <f t="shared" si="12"/>
        <v>606.50032799999985</v>
      </c>
      <c r="E87" s="14">
        <f t="shared" si="13"/>
        <v>-79.989309000000006</v>
      </c>
      <c r="F87" s="14">
        <f t="shared" si="14"/>
        <v>3.2479019999999998</v>
      </c>
      <c r="G87" s="14">
        <f t="shared" si="15"/>
        <v>749.75756999999999</v>
      </c>
      <c r="H87" s="14"/>
      <c r="I87" s="14">
        <f t="shared" si="16"/>
        <v>637.40456699999993</v>
      </c>
      <c r="J87" s="14">
        <f t="shared" si="17"/>
        <v>-83.476355999999981</v>
      </c>
      <c r="K87" s="14">
        <f t="shared" si="18"/>
        <v>4.3542269999999998</v>
      </c>
      <c r="L87" s="14">
        <f t="shared" si="19"/>
        <v>777.7639079999999</v>
      </c>
      <c r="M87" s="14">
        <f t="shared" si="20"/>
        <v>776.11090200000001</v>
      </c>
      <c r="N87" s="14">
        <f t="shared" si="21"/>
        <v>-71.460101999999992</v>
      </c>
      <c r="O87" s="14">
        <f t="shared" si="22"/>
        <v>3.2175059999999993</v>
      </c>
      <c r="P87" s="14">
        <f t="shared" si="23"/>
        <v>556.83102899999994</v>
      </c>
    </row>
    <row r="88" spans="1:16" ht="13.5" thickBot="1" x14ac:dyDescent="0.25">
      <c r="A88" s="1">
        <v>80</v>
      </c>
      <c r="B88" s="19" t="s">
        <v>83</v>
      </c>
      <c r="C88" s="13">
        <v>0.10199999999999999</v>
      </c>
      <c r="D88" s="14">
        <f t="shared" si="12"/>
        <v>1383.96048</v>
      </c>
      <c r="E88" s="14">
        <f t="shared" si="13"/>
        <v>-182.52593999999999</v>
      </c>
      <c r="F88" s="14">
        <f t="shared" si="14"/>
        <v>7.411319999999999</v>
      </c>
      <c r="G88" s="14">
        <f t="shared" si="15"/>
        <v>1710.8561999999997</v>
      </c>
      <c r="H88" s="14"/>
      <c r="I88" s="14">
        <f t="shared" si="16"/>
        <v>1454.4802199999999</v>
      </c>
      <c r="J88" s="14">
        <f t="shared" si="17"/>
        <v>-190.48295999999999</v>
      </c>
      <c r="K88" s="14">
        <f t="shared" si="18"/>
        <v>9.9358199999999997</v>
      </c>
      <c r="L88" s="14">
        <f t="shared" si="19"/>
        <v>1774.7632799999999</v>
      </c>
      <c r="M88" s="14">
        <f t="shared" si="20"/>
        <v>1770.9913199999999</v>
      </c>
      <c r="N88" s="14">
        <f t="shared" si="21"/>
        <v>-163.06332</v>
      </c>
      <c r="O88" s="14">
        <f t="shared" si="22"/>
        <v>7.3419599999999985</v>
      </c>
      <c r="P88" s="14">
        <f t="shared" si="23"/>
        <v>1270.6211399999997</v>
      </c>
    </row>
    <row r="89" spans="1:16" ht="13.5" thickBot="1" x14ac:dyDescent="0.25">
      <c r="A89" s="1">
        <v>81</v>
      </c>
      <c r="B89" s="19" t="s">
        <v>84</v>
      </c>
      <c r="C89" s="13">
        <v>1.89E-2</v>
      </c>
      <c r="D89" s="14">
        <f t="shared" si="12"/>
        <v>256.43973599999998</v>
      </c>
      <c r="E89" s="14">
        <f t="shared" si="13"/>
        <v>-33.820982999999998</v>
      </c>
      <c r="F89" s="14">
        <f t="shared" si="14"/>
        <v>1.3732739999999999</v>
      </c>
      <c r="G89" s="14">
        <f t="shared" si="15"/>
        <v>317.01159000000001</v>
      </c>
      <c r="H89" s="14"/>
      <c r="I89" s="14">
        <f t="shared" si="16"/>
        <v>269.50662900000003</v>
      </c>
      <c r="J89" s="14">
        <f t="shared" si="17"/>
        <v>-35.295372</v>
      </c>
      <c r="K89" s="14">
        <f t="shared" si="18"/>
        <v>1.8410489999999999</v>
      </c>
      <c r="L89" s="14">
        <f t="shared" si="19"/>
        <v>328.85319599999997</v>
      </c>
      <c r="M89" s="14">
        <f t="shared" si="20"/>
        <v>328.15427400000004</v>
      </c>
      <c r="N89" s="14">
        <f t="shared" si="21"/>
        <v>-30.214674000000002</v>
      </c>
      <c r="O89" s="14">
        <f t="shared" si="22"/>
        <v>1.360422</v>
      </c>
      <c r="P89" s="14">
        <f t="shared" si="23"/>
        <v>235.43862300000001</v>
      </c>
    </row>
    <row r="90" spans="1:16" ht="13.5" hidden="1" thickBot="1" x14ac:dyDescent="0.25">
      <c r="A90" s="1">
        <v>82</v>
      </c>
      <c r="B90" s="16" t="s">
        <v>85</v>
      </c>
      <c r="C90" s="13">
        <v>9.4399999999999998E-2</v>
      </c>
      <c r="D90" s="14">
        <f t="shared" si="12"/>
        <v>1280.8418559999998</v>
      </c>
      <c r="E90" s="14">
        <f t="shared" si="13"/>
        <v>-168.92596800000001</v>
      </c>
      <c r="F90" s="14">
        <f t="shared" si="14"/>
        <v>6.8591040000000003</v>
      </c>
      <c r="G90" s="14">
        <f t="shared" si="15"/>
        <v>1583.3806399999999</v>
      </c>
      <c r="H90" s="14"/>
      <c r="I90" s="14">
        <f t="shared" si="16"/>
        <v>1346.107184</v>
      </c>
      <c r="J90" s="14">
        <f t="shared" si="17"/>
        <v>-176.29011199999999</v>
      </c>
      <c r="K90" s="14">
        <f t="shared" si="18"/>
        <v>9.1955039999999997</v>
      </c>
      <c r="L90" s="14">
        <f t="shared" si="19"/>
        <v>1642.5260159999998</v>
      </c>
      <c r="M90" s="14">
        <f t="shared" si="20"/>
        <v>1639.035104</v>
      </c>
      <c r="N90" s="14">
        <f t="shared" si="21"/>
        <v>-150.91350399999999</v>
      </c>
      <c r="O90" s="14">
        <f t="shared" si="22"/>
        <v>6.7949119999999992</v>
      </c>
      <c r="P90" s="14">
        <f t="shared" si="23"/>
        <v>1175.947408</v>
      </c>
    </row>
    <row r="91" spans="1:16" ht="13.5" hidden="1" thickBot="1" x14ac:dyDescent="0.25">
      <c r="A91" s="1">
        <v>83</v>
      </c>
      <c r="B91" s="16" t="s">
        <v>86</v>
      </c>
      <c r="C91" s="13">
        <v>8.0299999999999996E-2</v>
      </c>
      <c r="D91" s="14">
        <f t="shared" si="12"/>
        <v>1089.5296719999999</v>
      </c>
      <c r="E91" s="14">
        <f t="shared" si="13"/>
        <v>-143.69444100000001</v>
      </c>
      <c r="F91" s="14">
        <f t="shared" si="14"/>
        <v>5.8345979999999997</v>
      </c>
      <c r="G91" s="14">
        <f t="shared" si="15"/>
        <v>1346.8799299999998</v>
      </c>
      <c r="H91" s="14"/>
      <c r="I91" s="14">
        <f t="shared" si="16"/>
        <v>1145.046683</v>
      </c>
      <c r="J91" s="14">
        <f t="shared" si="17"/>
        <v>-149.95864399999999</v>
      </c>
      <c r="K91" s="14">
        <f t="shared" si="18"/>
        <v>7.8220229999999997</v>
      </c>
      <c r="L91" s="14">
        <f t="shared" si="19"/>
        <v>1397.1910919999998</v>
      </c>
      <c r="M91" s="14">
        <f t="shared" si="20"/>
        <v>1394.2215979999999</v>
      </c>
      <c r="N91" s="14">
        <f t="shared" si="21"/>
        <v>-128.372398</v>
      </c>
      <c r="O91" s="14">
        <f t="shared" si="22"/>
        <v>5.7799939999999994</v>
      </c>
      <c r="P91" s="14">
        <f t="shared" si="23"/>
        <v>1000.302721</v>
      </c>
    </row>
    <row r="92" spans="1:16" ht="13.5" hidden="1" thickBot="1" x14ac:dyDescent="0.25">
      <c r="A92" s="1">
        <v>84</v>
      </c>
      <c r="B92" s="16" t="s">
        <v>87</v>
      </c>
      <c r="C92" s="13">
        <v>0.11269999999999999</v>
      </c>
      <c r="D92" s="14">
        <f t="shared" si="12"/>
        <v>1529.1406479999998</v>
      </c>
      <c r="E92" s="14">
        <f t="shared" si="13"/>
        <v>-201.673269</v>
      </c>
      <c r="F92" s="14">
        <f t="shared" si="14"/>
        <v>8.1887819999999998</v>
      </c>
      <c r="G92" s="14">
        <f t="shared" si="15"/>
        <v>1890.3283699999999</v>
      </c>
      <c r="H92" s="14"/>
      <c r="I92" s="14">
        <f t="shared" si="16"/>
        <v>1607.058047</v>
      </c>
      <c r="J92" s="14">
        <f t="shared" si="17"/>
        <v>-210.46499599999999</v>
      </c>
      <c r="K92" s="14">
        <f t="shared" si="18"/>
        <v>10.978107</v>
      </c>
      <c r="L92" s="14">
        <f t="shared" si="19"/>
        <v>1960.9394279999997</v>
      </c>
      <c r="M92" s="14">
        <f t="shared" si="20"/>
        <v>1956.7717819999998</v>
      </c>
      <c r="N92" s="14">
        <f t="shared" si="21"/>
        <v>-180.168982</v>
      </c>
      <c r="O92" s="14">
        <f t="shared" si="22"/>
        <v>8.1121459999999992</v>
      </c>
      <c r="P92" s="14">
        <f t="shared" si="23"/>
        <v>1403.911789</v>
      </c>
    </row>
    <row r="93" spans="1:16" ht="13.5" hidden="1" thickBot="1" x14ac:dyDescent="0.25">
      <c r="A93" s="1">
        <v>85</v>
      </c>
      <c r="B93" s="16" t="s">
        <v>88</v>
      </c>
      <c r="C93" s="13">
        <v>0.21340000000000001</v>
      </c>
      <c r="D93" s="14">
        <f t="shared" si="12"/>
        <v>2895.4624159999998</v>
      </c>
      <c r="E93" s="14">
        <f t="shared" si="13"/>
        <v>-381.87289800000002</v>
      </c>
      <c r="F93" s="14">
        <f t="shared" si="14"/>
        <v>15.505644</v>
      </c>
      <c r="G93" s="14">
        <f t="shared" si="15"/>
        <v>3579.3795400000004</v>
      </c>
      <c r="H93" s="14"/>
      <c r="I93" s="14">
        <f t="shared" si="16"/>
        <v>3043.0007740000001</v>
      </c>
      <c r="J93" s="14">
        <f t="shared" si="17"/>
        <v>-398.52023199999996</v>
      </c>
      <c r="K93" s="14">
        <f t="shared" si="18"/>
        <v>20.787293999999999</v>
      </c>
      <c r="L93" s="14">
        <f t="shared" si="19"/>
        <v>3713.0831760000001</v>
      </c>
      <c r="M93" s="14">
        <f t="shared" si="20"/>
        <v>3705.191644</v>
      </c>
      <c r="N93" s="14">
        <f t="shared" si="21"/>
        <v>-341.154044</v>
      </c>
      <c r="O93" s="14">
        <f t="shared" si="22"/>
        <v>15.360532000000001</v>
      </c>
      <c r="P93" s="14">
        <f t="shared" si="23"/>
        <v>2658.3387379999999</v>
      </c>
    </row>
    <row r="94" spans="1:16" ht="13.5" hidden="1" thickBot="1" x14ac:dyDescent="0.25">
      <c r="A94" s="1">
        <v>86</v>
      </c>
      <c r="B94" s="16" t="s">
        <v>89</v>
      </c>
      <c r="C94" s="13">
        <v>2.24E-2</v>
      </c>
      <c r="D94" s="14">
        <f t="shared" si="12"/>
        <v>303.92857599999996</v>
      </c>
      <c r="E94" s="14">
        <f t="shared" si="13"/>
        <v>-40.084128000000007</v>
      </c>
      <c r="F94" s="14">
        <f t="shared" si="14"/>
        <v>1.6275839999999999</v>
      </c>
      <c r="G94" s="14">
        <f t="shared" si="15"/>
        <v>375.71744000000001</v>
      </c>
      <c r="H94" s="14"/>
      <c r="I94" s="14">
        <f t="shared" si="16"/>
        <v>319.41526400000004</v>
      </c>
      <c r="J94" s="14">
        <f t="shared" si="17"/>
        <v>-41.831552000000002</v>
      </c>
      <c r="K94" s="14">
        <f t="shared" si="18"/>
        <v>2.1819839999999999</v>
      </c>
      <c r="L94" s="14">
        <f t="shared" si="19"/>
        <v>389.751936</v>
      </c>
      <c r="M94" s="14">
        <f t="shared" si="20"/>
        <v>388.92358400000001</v>
      </c>
      <c r="N94" s="14">
        <f t="shared" si="21"/>
        <v>-35.809984</v>
      </c>
      <c r="O94" s="14">
        <f t="shared" si="22"/>
        <v>1.612352</v>
      </c>
      <c r="P94" s="14">
        <f t="shared" si="23"/>
        <v>279.03836799999999</v>
      </c>
    </row>
    <row r="95" spans="1:16" ht="13.5" hidden="1" thickBot="1" x14ac:dyDescent="0.25">
      <c r="A95" s="1">
        <v>87</v>
      </c>
      <c r="B95" s="16" t="s">
        <v>90</v>
      </c>
      <c r="C95" s="13">
        <v>5.4100000000000002E-2</v>
      </c>
      <c r="D95" s="14">
        <f t="shared" si="12"/>
        <v>734.04178400000001</v>
      </c>
      <c r="E95" s="14">
        <f t="shared" si="13"/>
        <v>-96.810327000000001</v>
      </c>
      <c r="F95" s="14">
        <f t="shared" si="14"/>
        <v>3.9309060000000002</v>
      </c>
      <c r="G95" s="14">
        <f t="shared" si="15"/>
        <v>907.42471</v>
      </c>
      <c r="H95" s="14"/>
      <c r="I95" s="14">
        <f t="shared" si="16"/>
        <v>771.44490100000007</v>
      </c>
      <c r="J95" s="14">
        <f t="shared" si="17"/>
        <v>-101.03066800000001</v>
      </c>
      <c r="K95" s="14">
        <f t="shared" si="18"/>
        <v>5.2698809999999998</v>
      </c>
      <c r="L95" s="14">
        <f t="shared" si="19"/>
        <v>941.32052399999998</v>
      </c>
      <c r="M95" s="14">
        <f t="shared" si="20"/>
        <v>939.31990600000006</v>
      </c>
      <c r="N95" s="14">
        <f t="shared" si="21"/>
        <v>-86.48750600000001</v>
      </c>
      <c r="O95" s="14">
        <f t="shared" si="22"/>
        <v>3.8941179999999997</v>
      </c>
      <c r="P95" s="14">
        <f t="shared" si="23"/>
        <v>673.92748700000004</v>
      </c>
    </row>
    <row r="96" spans="1:16" ht="13.5" hidden="1" thickBot="1" x14ac:dyDescent="0.25">
      <c r="A96" s="1">
        <v>88</v>
      </c>
      <c r="B96" s="18" t="s">
        <v>91</v>
      </c>
      <c r="C96" s="13">
        <v>5.7000000000000002E-2</v>
      </c>
      <c r="D96" s="14">
        <f t="shared" si="12"/>
        <v>773.38968</v>
      </c>
      <c r="E96" s="14">
        <f t="shared" si="13"/>
        <v>-101.99979</v>
      </c>
      <c r="F96" s="14">
        <f t="shared" si="14"/>
        <v>4.1416200000000005</v>
      </c>
      <c r="G96" s="14">
        <f t="shared" si="15"/>
        <v>956.06669999999997</v>
      </c>
      <c r="H96" s="14"/>
      <c r="I96" s="14">
        <f t="shared" si="16"/>
        <v>812.79777000000001</v>
      </c>
      <c r="J96" s="14">
        <f t="shared" si="17"/>
        <v>-106.44636</v>
      </c>
      <c r="K96" s="14">
        <f t="shared" si="18"/>
        <v>5.5523700000000007</v>
      </c>
      <c r="L96" s="14">
        <f t="shared" si="19"/>
        <v>991.77947999999992</v>
      </c>
      <c r="M96" s="14">
        <f t="shared" si="20"/>
        <v>989.67162000000008</v>
      </c>
      <c r="N96" s="14">
        <f t="shared" si="21"/>
        <v>-91.123620000000003</v>
      </c>
      <c r="O96" s="14">
        <f t="shared" si="22"/>
        <v>4.1028599999999997</v>
      </c>
      <c r="P96" s="14">
        <f t="shared" si="23"/>
        <v>710.05299000000002</v>
      </c>
    </row>
    <row r="97" spans="1:16" ht="13.5" hidden="1" thickBot="1" x14ac:dyDescent="0.25">
      <c r="A97" s="1">
        <v>89</v>
      </c>
      <c r="B97" s="16" t="s">
        <v>92</v>
      </c>
      <c r="C97" s="13">
        <v>0.2235</v>
      </c>
      <c r="D97" s="14">
        <f t="shared" si="12"/>
        <v>3032.50164</v>
      </c>
      <c r="E97" s="14">
        <f t="shared" si="13"/>
        <v>-399.94654500000001</v>
      </c>
      <c r="F97" s="14">
        <f t="shared" si="14"/>
        <v>16.239510000000003</v>
      </c>
      <c r="G97" s="14">
        <f t="shared" si="15"/>
        <v>3748.7878499999997</v>
      </c>
      <c r="H97" s="14"/>
      <c r="I97" s="14">
        <f t="shared" si="16"/>
        <v>3187.0228350000002</v>
      </c>
      <c r="J97" s="14">
        <f t="shared" si="17"/>
        <v>-417.38177999999999</v>
      </c>
      <c r="K97" s="14">
        <f t="shared" si="18"/>
        <v>21.771135000000001</v>
      </c>
      <c r="L97" s="14">
        <f t="shared" si="19"/>
        <v>3888.8195399999995</v>
      </c>
      <c r="M97" s="14">
        <f t="shared" si="20"/>
        <v>3880.5545100000004</v>
      </c>
      <c r="N97" s="14">
        <f t="shared" si="21"/>
        <v>-357.30051000000003</v>
      </c>
      <c r="O97" s="14">
        <f t="shared" si="22"/>
        <v>16.087529999999997</v>
      </c>
      <c r="P97" s="14">
        <f t="shared" si="23"/>
        <v>2784.1551449999997</v>
      </c>
    </row>
    <row r="98" spans="1:16" ht="13.5" hidden="1" thickBot="1" x14ac:dyDescent="0.25">
      <c r="A98" s="1">
        <v>90</v>
      </c>
      <c r="B98" s="16" t="s">
        <v>93</v>
      </c>
      <c r="C98" s="13">
        <v>0.1615</v>
      </c>
      <c r="D98" s="14">
        <f t="shared" si="12"/>
        <v>2191.2707599999999</v>
      </c>
      <c r="E98" s="14">
        <f t="shared" si="13"/>
        <v>-288.99940500000002</v>
      </c>
      <c r="F98" s="14">
        <f t="shared" si="14"/>
        <v>11.734590000000001</v>
      </c>
      <c r="G98" s="14">
        <f t="shared" si="15"/>
        <v>2708.8556500000004</v>
      </c>
      <c r="H98" s="14"/>
      <c r="I98" s="14">
        <f t="shared" si="16"/>
        <v>2302.9270150000002</v>
      </c>
      <c r="J98" s="14">
        <f t="shared" si="17"/>
        <v>-301.59802000000002</v>
      </c>
      <c r="K98" s="14">
        <f t="shared" si="18"/>
        <v>15.731714999999999</v>
      </c>
      <c r="L98" s="14">
        <f t="shared" si="19"/>
        <v>2810.0418600000003</v>
      </c>
      <c r="M98" s="14">
        <f t="shared" si="20"/>
        <v>2804.0695900000001</v>
      </c>
      <c r="N98" s="14">
        <f t="shared" si="21"/>
        <v>-258.18358999999998</v>
      </c>
      <c r="O98" s="14">
        <f t="shared" si="22"/>
        <v>11.62477</v>
      </c>
      <c r="P98" s="14">
        <f t="shared" si="23"/>
        <v>2011.8168049999999</v>
      </c>
    </row>
    <row r="99" spans="1:16" ht="13.5" hidden="1" thickBot="1" x14ac:dyDescent="0.25">
      <c r="A99" s="1">
        <v>91</v>
      </c>
      <c r="B99" s="16" t="s">
        <v>94</v>
      </c>
      <c r="C99" s="13">
        <v>0.1678</v>
      </c>
      <c r="D99" s="14">
        <f t="shared" si="12"/>
        <v>2276.7506720000001</v>
      </c>
      <c r="E99" s="14">
        <f t="shared" si="13"/>
        <v>-300.27306600000003</v>
      </c>
      <c r="F99" s="14">
        <f t="shared" si="14"/>
        <v>12.192348000000001</v>
      </c>
      <c r="G99" s="14">
        <f t="shared" si="15"/>
        <v>2814.5261799999998</v>
      </c>
      <c r="H99" s="14"/>
      <c r="I99" s="14">
        <f t="shared" si="16"/>
        <v>2392.7625579999999</v>
      </c>
      <c r="J99" s="14">
        <f t="shared" si="17"/>
        <v>-313.36314400000003</v>
      </c>
      <c r="K99" s="14">
        <f t="shared" si="18"/>
        <v>16.345397999999999</v>
      </c>
      <c r="L99" s="14">
        <f t="shared" si="19"/>
        <v>2919.659592</v>
      </c>
      <c r="M99" s="14">
        <f t="shared" si="20"/>
        <v>2913.4543480000002</v>
      </c>
      <c r="N99" s="14">
        <f t="shared" si="21"/>
        <v>-268.25514800000002</v>
      </c>
      <c r="O99" s="14">
        <f t="shared" si="22"/>
        <v>12.078244</v>
      </c>
      <c r="P99" s="14">
        <f t="shared" si="23"/>
        <v>2090.2963460000001</v>
      </c>
    </row>
    <row r="100" spans="1:16" ht="13.5" hidden="1" thickBot="1" x14ac:dyDescent="0.25">
      <c r="A100" s="1">
        <v>92</v>
      </c>
      <c r="B100" s="16" t="s">
        <v>95</v>
      </c>
      <c r="C100" s="13">
        <v>1.89E-2</v>
      </c>
      <c r="D100" s="14">
        <f t="shared" si="12"/>
        <v>256.43973599999998</v>
      </c>
      <c r="E100" s="14">
        <f t="shared" si="13"/>
        <v>-33.820982999999998</v>
      </c>
      <c r="F100" s="14">
        <f t="shared" si="14"/>
        <v>1.3732739999999999</v>
      </c>
      <c r="G100" s="14">
        <f t="shared" si="15"/>
        <v>317.01159000000001</v>
      </c>
      <c r="H100" s="14"/>
      <c r="I100" s="14">
        <f t="shared" si="16"/>
        <v>269.50662900000003</v>
      </c>
      <c r="J100" s="14">
        <f t="shared" si="17"/>
        <v>-35.295372</v>
      </c>
      <c r="K100" s="14">
        <f t="shared" si="18"/>
        <v>1.8410489999999999</v>
      </c>
      <c r="L100" s="14">
        <f t="shared" si="19"/>
        <v>328.85319599999997</v>
      </c>
      <c r="M100" s="14">
        <f t="shared" si="20"/>
        <v>328.15427400000004</v>
      </c>
      <c r="N100" s="14">
        <f t="shared" si="21"/>
        <v>-30.214674000000002</v>
      </c>
      <c r="O100" s="14">
        <f t="shared" si="22"/>
        <v>1.360422</v>
      </c>
      <c r="P100" s="14">
        <f t="shared" si="23"/>
        <v>235.43862300000001</v>
      </c>
    </row>
    <row r="101" spans="1:16" ht="13.5" hidden="1" thickBot="1" x14ac:dyDescent="0.25">
      <c r="A101" s="1">
        <v>93</v>
      </c>
      <c r="B101" s="16" t="s">
        <v>96</v>
      </c>
      <c r="C101" s="13">
        <v>6.1400000000000003E-2</v>
      </c>
      <c r="D101" s="14">
        <f t="shared" si="12"/>
        <v>833.08993599999997</v>
      </c>
      <c r="E101" s="14">
        <f t="shared" si="13"/>
        <v>-109.873458</v>
      </c>
      <c r="F101" s="14">
        <f t="shared" si="14"/>
        <v>4.4613240000000003</v>
      </c>
      <c r="G101" s="14">
        <f t="shared" si="15"/>
        <v>1029.86834</v>
      </c>
      <c r="H101" s="14"/>
      <c r="I101" s="14">
        <f t="shared" si="16"/>
        <v>875.54005400000005</v>
      </c>
      <c r="J101" s="14">
        <f t="shared" si="17"/>
        <v>-114.66327200000001</v>
      </c>
      <c r="K101" s="14">
        <f t="shared" si="18"/>
        <v>5.9809740000000007</v>
      </c>
      <c r="L101" s="14">
        <f t="shared" si="19"/>
        <v>1068.337896</v>
      </c>
      <c r="M101" s="14">
        <f t="shared" si="20"/>
        <v>1066.0673240000001</v>
      </c>
      <c r="N101" s="14">
        <f t="shared" si="21"/>
        <v>-98.157724000000002</v>
      </c>
      <c r="O101" s="14">
        <f t="shared" si="22"/>
        <v>4.4195720000000005</v>
      </c>
      <c r="P101" s="14">
        <f t="shared" si="23"/>
        <v>764.86409800000001</v>
      </c>
    </row>
    <row r="102" spans="1:16" ht="13.5" hidden="1" thickBot="1" x14ac:dyDescent="0.25">
      <c r="A102" s="1">
        <v>94</v>
      </c>
      <c r="B102" s="16" t="s">
        <v>97</v>
      </c>
      <c r="C102" s="13">
        <v>9.1600000000000001E-2</v>
      </c>
      <c r="D102" s="14">
        <f t="shared" si="12"/>
        <v>1242.850784</v>
      </c>
      <c r="E102" s="14">
        <f t="shared" si="13"/>
        <v>-163.91545200000002</v>
      </c>
      <c r="F102" s="14">
        <f t="shared" si="14"/>
        <v>6.6556560000000005</v>
      </c>
      <c r="G102" s="14">
        <f t="shared" si="15"/>
        <v>1536.41596</v>
      </c>
      <c r="H102" s="14"/>
      <c r="I102" s="14">
        <f t="shared" si="16"/>
        <v>1306.180276</v>
      </c>
      <c r="J102" s="14">
        <f t="shared" si="17"/>
        <v>-171.06116800000001</v>
      </c>
      <c r="K102" s="14">
        <f t="shared" si="18"/>
        <v>8.9227559999999997</v>
      </c>
      <c r="L102" s="14">
        <f t="shared" si="19"/>
        <v>1593.807024</v>
      </c>
      <c r="M102" s="14">
        <f t="shared" si="20"/>
        <v>1590.419656</v>
      </c>
      <c r="N102" s="14">
        <f t="shared" si="21"/>
        <v>-146.43725599999999</v>
      </c>
      <c r="O102" s="14">
        <f t="shared" si="22"/>
        <v>6.5933679999999999</v>
      </c>
      <c r="P102" s="14">
        <f t="shared" si="23"/>
        <v>1141.0676120000001</v>
      </c>
    </row>
    <row r="103" spans="1:16" ht="13.5" hidden="1" thickBot="1" x14ac:dyDescent="0.25">
      <c r="A103" s="1">
        <v>95</v>
      </c>
      <c r="B103" s="16" t="s">
        <v>98</v>
      </c>
      <c r="C103" s="13">
        <v>7.6799999999999993E-2</v>
      </c>
      <c r="D103" s="14">
        <f t="shared" si="12"/>
        <v>1042.0408319999999</v>
      </c>
      <c r="E103" s="14">
        <f t="shared" si="13"/>
        <v>-137.431296</v>
      </c>
      <c r="F103" s="14">
        <f t="shared" si="14"/>
        <v>5.5802879999999995</v>
      </c>
      <c r="G103" s="14">
        <f t="shared" si="15"/>
        <v>1288.17408</v>
      </c>
      <c r="H103" s="14"/>
      <c r="I103" s="14">
        <f t="shared" si="16"/>
        <v>1095.138048</v>
      </c>
      <c r="J103" s="14">
        <f t="shared" si="17"/>
        <v>-143.42246399999999</v>
      </c>
      <c r="K103" s="14">
        <f t="shared" si="18"/>
        <v>7.4810879999999997</v>
      </c>
      <c r="L103" s="14">
        <f t="shared" si="19"/>
        <v>1336.2923519999999</v>
      </c>
      <c r="M103" s="14">
        <f t="shared" si="20"/>
        <v>1333.452288</v>
      </c>
      <c r="N103" s="14">
        <f t="shared" si="21"/>
        <v>-122.77708800000001</v>
      </c>
      <c r="O103" s="14">
        <f t="shared" si="22"/>
        <v>5.5280639999999988</v>
      </c>
      <c r="P103" s="14">
        <f t="shared" si="23"/>
        <v>956.70297599999992</v>
      </c>
    </row>
    <row r="104" spans="1:16" ht="13.5" hidden="1" thickBot="1" x14ac:dyDescent="0.25">
      <c r="A104" s="1">
        <v>96</v>
      </c>
      <c r="B104" s="18" t="s">
        <v>99</v>
      </c>
      <c r="C104" s="13">
        <v>0.1023</v>
      </c>
      <c r="D104" s="14">
        <f t="shared" si="12"/>
        <v>1388.0309519999998</v>
      </c>
      <c r="E104" s="14">
        <f t="shared" si="13"/>
        <v>-183.06278100000003</v>
      </c>
      <c r="F104" s="14">
        <f t="shared" si="14"/>
        <v>7.4331180000000003</v>
      </c>
      <c r="G104" s="14">
        <f t="shared" si="15"/>
        <v>1715.88813</v>
      </c>
      <c r="H104" s="14"/>
      <c r="I104" s="14">
        <f t="shared" si="16"/>
        <v>1458.7581030000001</v>
      </c>
      <c r="J104" s="14">
        <f t="shared" si="17"/>
        <v>-191.043204</v>
      </c>
      <c r="K104" s="14">
        <f t="shared" si="18"/>
        <v>9.9650429999999997</v>
      </c>
      <c r="L104" s="14">
        <f t="shared" si="19"/>
        <v>1779.9831719999997</v>
      </c>
      <c r="M104" s="14">
        <f t="shared" si="20"/>
        <v>1776.200118</v>
      </c>
      <c r="N104" s="14">
        <f t="shared" si="21"/>
        <v>-163.54291800000001</v>
      </c>
      <c r="O104" s="14">
        <f t="shared" si="22"/>
        <v>7.3635539999999988</v>
      </c>
      <c r="P104" s="14">
        <f t="shared" si="23"/>
        <v>1274.3582609999999</v>
      </c>
    </row>
    <row r="105" spans="1:16" ht="13.5" hidden="1" thickBot="1" x14ac:dyDescent="0.25">
      <c r="A105" s="1">
        <v>97</v>
      </c>
      <c r="B105" s="16" t="s">
        <v>100</v>
      </c>
      <c r="C105" s="13">
        <v>6.5500000000000003E-2</v>
      </c>
      <c r="D105" s="14">
        <f t="shared" si="12"/>
        <v>888.71972000000005</v>
      </c>
      <c r="E105" s="14">
        <f t="shared" si="13"/>
        <v>-117.210285</v>
      </c>
      <c r="F105" s="14">
        <f t="shared" si="14"/>
        <v>4.7592300000000005</v>
      </c>
      <c r="G105" s="14">
        <f t="shared" si="15"/>
        <v>1098.63805</v>
      </c>
      <c r="H105" s="14"/>
      <c r="I105" s="14">
        <f t="shared" si="16"/>
        <v>934.00445500000001</v>
      </c>
      <c r="J105" s="14">
        <f t="shared" si="17"/>
        <v>-122.31994</v>
      </c>
      <c r="K105" s="14">
        <f t="shared" si="18"/>
        <v>6.3803549999999998</v>
      </c>
      <c r="L105" s="14">
        <f t="shared" si="19"/>
        <v>1139.67642</v>
      </c>
      <c r="M105" s="14">
        <f t="shared" si="20"/>
        <v>1137.25423</v>
      </c>
      <c r="N105" s="14">
        <f t="shared" si="21"/>
        <v>-104.71223000000001</v>
      </c>
      <c r="O105" s="14">
        <f t="shared" si="22"/>
        <v>4.71469</v>
      </c>
      <c r="P105" s="14">
        <f t="shared" si="23"/>
        <v>815.938085</v>
      </c>
    </row>
    <row r="106" spans="1:16" ht="13.5" hidden="1" thickBot="1" x14ac:dyDescent="0.25">
      <c r="A106" s="1">
        <v>98</v>
      </c>
      <c r="B106" s="16" t="s">
        <v>101</v>
      </c>
      <c r="C106" s="13">
        <v>0.1958</v>
      </c>
      <c r="D106" s="14">
        <f t="shared" si="12"/>
        <v>2656.661392</v>
      </c>
      <c r="E106" s="14">
        <f t="shared" si="13"/>
        <v>-350.37822599999998</v>
      </c>
      <c r="F106" s="14">
        <f t="shared" si="14"/>
        <v>14.226828000000001</v>
      </c>
      <c r="G106" s="14">
        <f t="shared" si="15"/>
        <v>3284.1729800000003</v>
      </c>
      <c r="H106" s="14"/>
      <c r="I106" s="14">
        <f t="shared" si="16"/>
        <v>2792.0316379999999</v>
      </c>
      <c r="J106" s="14">
        <f t="shared" si="17"/>
        <v>-365.65258399999999</v>
      </c>
      <c r="K106" s="14">
        <f t="shared" si="18"/>
        <v>19.072877999999999</v>
      </c>
      <c r="L106" s="14">
        <f t="shared" si="19"/>
        <v>3406.8495119999998</v>
      </c>
      <c r="M106" s="14">
        <f t="shared" si="20"/>
        <v>3399.6088280000004</v>
      </c>
      <c r="N106" s="14">
        <f t="shared" si="21"/>
        <v>-313.017628</v>
      </c>
      <c r="O106" s="14">
        <f t="shared" si="22"/>
        <v>14.093684</v>
      </c>
      <c r="P106" s="14">
        <f t="shared" si="23"/>
        <v>2439.094306</v>
      </c>
    </row>
    <row r="107" spans="1:16" ht="13.5" hidden="1" thickBot="1" x14ac:dyDescent="0.25">
      <c r="A107" s="1">
        <v>99</v>
      </c>
      <c r="B107" s="18" t="s">
        <v>102</v>
      </c>
      <c r="C107" s="13">
        <v>0.10730000000000001</v>
      </c>
      <c r="D107" s="14">
        <f t="shared" si="12"/>
        <v>1455.8721520000001</v>
      </c>
      <c r="E107" s="14">
        <f t="shared" si="13"/>
        <v>-192.01013100000003</v>
      </c>
      <c r="F107" s="14">
        <f t="shared" si="14"/>
        <v>7.796418000000001</v>
      </c>
      <c r="G107" s="14">
        <f t="shared" si="15"/>
        <v>1799.7536299999999</v>
      </c>
      <c r="H107" s="14"/>
      <c r="I107" s="14">
        <f t="shared" si="16"/>
        <v>1530.056153</v>
      </c>
      <c r="J107" s="14">
        <f t="shared" si="17"/>
        <v>-200.38060400000001</v>
      </c>
      <c r="K107" s="14">
        <f t="shared" si="18"/>
        <v>10.452093000000001</v>
      </c>
      <c r="L107" s="14">
        <f t="shared" si="19"/>
        <v>1866.9813720000002</v>
      </c>
      <c r="M107" s="14">
        <f t="shared" si="20"/>
        <v>1863.013418</v>
      </c>
      <c r="N107" s="14">
        <f t="shared" si="21"/>
        <v>-171.53621800000002</v>
      </c>
      <c r="O107" s="14">
        <f t="shared" si="22"/>
        <v>7.7234539999999994</v>
      </c>
      <c r="P107" s="14">
        <f t="shared" si="23"/>
        <v>1336.643611</v>
      </c>
    </row>
    <row r="108" spans="1:16" ht="13.5" hidden="1" thickBot="1" x14ac:dyDescent="0.25">
      <c r="A108" s="1">
        <v>100</v>
      </c>
      <c r="B108" s="16" t="s">
        <v>103</v>
      </c>
      <c r="C108" s="13">
        <v>8.0299999999999996E-2</v>
      </c>
      <c r="D108" s="14">
        <f t="shared" si="12"/>
        <v>1089.5296719999999</v>
      </c>
      <c r="E108" s="14">
        <f t="shared" si="13"/>
        <v>-143.69444100000001</v>
      </c>
      <c r="F108" s="14">
        <f t="shared" si="14"/>
        <v>5.8345979999999997</v>
      </c>
      <c r="G108" s="14">
        <f t="shared" si="15"/>
        <v>1346.8799299999998</v>
      </c>
      <c r="H108" s="14"/>
      <c r="I108" s="14">
        <f t="shared" si="16"/>
        <v>1145.046683</v>
      </c>
      <c r="J108" s="14">
        <f t="shared" si="17"/>
        <v>-149.95864399999999</v>
      </c>
      <c r="K108" s="14">
        <f t="shared" si="18"/>
        <v>7.8220229999999997</v>
      </c>
      <c r="L108" s="14">
        <f t="shared" si="19"/>
        <v>1397.1910919999998</v>
      </c>
      <c r="M108" s="14">
        <f t="shared" si="20"/>
        <v>1394.2215979999999</v>
      </c>
      <c r="N108" s="14">
        <f t="shared" si="21"/>
        <v>-128.372398</v>
      </c>
      <c r="O108" s="14">
        <f t="shared" si="22"/>
        <v>5.7799939999999994</v>
      </c>
      <c r="P108" s="14">
        <f t="shared" si="23"/>
        <v>1000.302721</v>
      </c>
    </row>
    <row r="109" spans="1:16" ht="13.5" hidden="1" thickBot="1" x14ac:dyDescent="0.25">
      <c r="A109" s="1">
        <v>101</v>
      </c>
      <c r="B109" s="16" t="s">
        <v>104</v>
      </c>
      <c r="C109" s="13">
        <v>0.14169999999999999</v>
      </c>
      <c r="D109" s="14">
        <f t="shared" si="12"/>
        <v>1922.6196079999997</v>
      </c>
      <c r="E109" s="14">
        <f t="shared" si="13"/>
        <v>-253.56789899999998</v>
      </c>
      <c r="F109" s="14">
        <f t="shared" si="14"/>
        <v>10.295922000000001</v>
      </c>
      <c r="G109" s="14">
        <f t="shared" si="15"/>
        <v>2376.74827</v>
      </c>
      <c r="H109" s="14"/>
      <c r="I109" s="14">
        <f t="shared" si="16"/>
        <v>2020.5867370000001</v>
      </c>
      <c r="J109" s="14">
        <f t="shared" si="17"/>
        <v>-264.62191599999994</v>
      </c>
      <c r="K109" s="14">
        <f t="shared" si="18"/>
        <v>13.802997</v>
      </c>
      <c r="L109" s="14">
        <f t="shared" si="19"/>
        <v>2465.5289879999996</v>
      </c>
      <c r="M109" s="14">
        <f t="shared" si="20"/>
        <v>2460.2889220000002</v>
      </c>
      <c r="N109" s="14">
        <f t="shared" si="21"/>
        <v>-226.53012199999998</v>
      </c>
      <c r="O109" s="14">
        <f t="shared" si="22"/>
        <v>10.199565999999999</v>
      </c>
      <c r="P109" s="14">
        <f t="shared" si="23"/>
        <v>1765.166819</v>
      </c>
    </row>
    <row r="110" spans="1:16" ht="13.5" hidden="1" thickBot="1" x14ac:dyDescent="0.25">
      <c r="A110" s="1">
        <v>102</v>
      </c>
      <c r="B110" s="16" t="s">
        <v>105</v>
      </c>
      <c r="C110" s="13">
        <v>6.1100000000000002E-2</v>
      </c>
      <c r="D110" s="14">
        <f t="shared" si="12"/>
        <v>829.01946399999997</v>
      </c>
      <c r="E110" s="14">
        <f t="shared" si="13"/>
        <v>-109.336617</v>
      </c>
      <c r="F110" s="14">
        <f t="shared" si="14"/>
        <v>4.4395259999999999</v>
      </c>
      <c r="G110" s="14">
        <f t="shared" si="15"/>
        <v>1024.8364100000001</v>
      </c>
      <c r="H110" s="14"/>
      <c r="I110" s="14">
        <f t="shared" si="16"/>
        <v>871.26217100000008</v>
      </c>
      <c r="J110" s="14">
        <f t="shared" si="17"/>
        <v>-114.10302799999999</v>
      </c>
      <c r="K110" s="14">
        <f t="shared" si="18"/>
        <v>5.9517509999999998</v>
      </c>
      <c r="L110" s="14">
        <f t="shared" si="19"/>
        <v>1063.1180039999999</v>
      </c>
      <c r="M110" s="14">
        <f t="shared" si="20"/>
        <v>1060.858526</v>
      </c>
      <c r="N110" s="14">
        <f t="shared" si="21"/>
        <v>-97.678126000000006</v>
      </c>
      <c r="O110" s="14">
        <f t="shared" si="22"/>
        <v>4.3979780000000002</v>
      </c>
      <c r="P110" s="14">
        <f t="shared" si="23"/>
        <v>761.12697700000001</v>
      </c>
    </row>
    <row r="111" spans="1:16" ht="13.5" hidden="1" thickBot="1" x14ac:dyDescent="0.25">
      <c r="A111" s="1">
        <v>103</v>
      </c>
      <c r="B111" s="16" t="s">
        <v>106</v>
      </c>
      <c r="C111" s="13">
        <v>4.2500000000000003E-2</v>
      </c>
      <c r="D111" s="14">
        <f t="shared" si="12"/>
        <v>576.65020000000004</v>
      </c>
      <c r="E111" s="14">
        <f t="shared" si="13"/>
        <v>-76.052475000000001</v>
      </c>
      <c r="F111" s="14">
        <f t="shared" si="14"/>
        <v>3.0880500000000004</v>
      </c>
      <c r="G111" s="14">
        <f t="shared" si="15"/>
        <v>712.85675000000003</v>
      </c>
      <c r="H111" s="14"/>
      <c r="I111" s="14">
        <f t="shared" si="16"/>
        <v>606.03342500000008</v>
      </c>
      <c r="J111" s="14">
        <f t="shared" si="17"/>
        <v>-79.367899999999992</v>
      </c>
      <c r="K111" s="14">
        <f t="shared" si="18"/>
        <v>4.1399249999999999</v>
      </c>
      <c r="L111" s="14">
        <f t="shared" si="19"/>
        <v>739.48470000000009</v>
      </c>
      <c r="M111" s="14">
        <f t="shared" si="20"/>
        <v>737.91305000000011</v>
      </c>
      <c r="N111" s="14">
        <f t="shared" si="21"/>
        <v>-67.943049999999999</v>
      </c>
      <c r="O111" s="14">
        <f t="shared" si="22"/>
        <v>3.0591499999999998</v>
      </c>
      <c r="P111" s="14">
        <f t="shared" si="23"/>
        <v>529.42547500000001</v>
      </c>
    </row>
    <row r="112" spans="1:16" ht="13.5" hidden="1" thickBot="1" x14ac:dyDescent="0.25">
      <c r="A112" s="1">
        <v>104</v>
      </c>
      <c r="B112" s="18" t="s">
        <v>107</v>
      </c>
      <c r="C112" s="13">
        <v>7.1099999999999997E-2</v>
      </c>
      <c r="D112" s="14">
        <f t="shared" si="12"/>
        <v>964.70186399999989</v>
      </c>
      <c r="E112" s="14">
        <f t="shared" si="13"/>
        <v>-127.23131699999999</v>
      </c>
      <c r="F112" s="14">
        <f t="shared" si="14"/>
        <v>5.1661260000000002</v>
      </c>
      <c r="G112" s="14">
        <f t="shared" si="15"/>
        <v>1192.5674100000001</v>
      </c>
      <c r="H112" s="14"/>
      <c r="I112" s="14">
        <f t="shared" si="16"/>
        <v>1013.8582710000001</v>
      </c>
      <c r="J112" s="14">
        <f t="shared" si="17"/>
        <v>-132.777828</v>
      </c>
      <c r="K112" s="14">
        <f t="shared" si="18"/>
        <v>6.9258509999999998</v>
      </c>
      <c r="L112" s="14">
        <f t="shared" si="19"/>
        <v>1237.1144039999999</v>
      </c>
      <c r="M112" s="14">
        <f t="shared" si="20"/>
        <v>1234.485126</v>
      </c>
      <c r="N112" s="14">
        <f t="shared" si="21"/>
        <v>-113.664726</v>
      </c>
      <c r="O112" s="14">
        <f t="shared" si="22"/>
        <v>5.1177779999999995</v>
      </c>
      <c r="P112" s="14">
        <f t="shared" si="23"/>
        <v>885.69767699999989</v>
      </c>
    </row>
    <row r="113" spans="1:16" ht="13.5" hidden="1" thickBot="1" x14ac:dyDescent="0.25">
      <c r="A113" s="1">
        <v>105</v>
      </c>
      <c r="B113" s="16" t="s">
        <v>108</v>
      </c>
      <c r="C113" s="13">
        <v>0.20780000000000001</v>
      </c>
      <c r="D113" s="14">
        <f t="shared" si="12"/>
        <v>2819.4802719999998</v>
      </c>
      <c r="E113" s="14">
        <f t="shared" si="13"/>
        <v>-371.85186600000003</v>
      </c>
      <c r="F113" s="14">
        <f t="shared" si="14"/>
        <v>15.098748000000001</v>
      </c>
      <c r="G113" s="14">
        <f t="shared" si="15"/>
        <v>3485.4501800000007</v>
      </c>
      <c r="H113" s="14"/>
      <c r="I113" s="14">
        <f t="shared" si="16"/>
        <v>2963.1469580000003</v>
      </c>
      <c r="J113" s="14">
        <f t="shared" si="17"/>
        <v>-388.06234400000005</v>
      </c>
      <c r="K113" s="14">
        <f t="shared" si="18"/>
        <v>20.241798000000003</v>
      </c>
      <c r="L113" s="14">
        <f t="shared" si="19"/>
        <v>3615.645192</v>
      </c>
      <c r="M113" s="14">
        <f t="shared" si="20"/>
        <v>3607.9607480000004</v>
      </c>
      <c r="N113" s="14">
        <f t="shared" si="21"/>
        <v>-332.20154800000006</v>
      </c>
      <c r="O113" s="14">
        <f t="shared" si="22"/>
        <v>14.957444000000001</v>
      </c>
      <c r="P113" s="14">
        <f t="shared" si="23"/>
        <v>2588.579146</v>
      </c>
    </row>
    <row r="114" spans="1:16" ht="13.5" hidden="1" thickBot="1" x14ac:dyDescent="0.25">
      <c r="A114" s="1">
        <v>106</v>
      </c>
      <c r="B114" s="18" t="s">
        <v>109</v>
      </c>
      <c r="C114" s="13">
        <v>5.9799999999999999E-2</v>
      </c>
      <c r="D114" s="14">
        <f t="shared" si="12"/>
        <v>811.38075199999992</v>
      </c>
      <c r="E114" s="14">
        <f t="shared" si="13"/>
        <v>-107.01030599999999</v>
      </c>
      <c r="F114" s="14">
        <f t="shared" si="14"/>
        <v>4.3450679999999995</v>
      </c>
      <c r="G114" s="14">
        <f t="shared" si="15"/>
        <v>1003.03138</v>
      </c>
      <c r="H114" s="14"/>
      <c r="I114" s="14">
        <f t="shared" si="16"/>
        <v>852.72467799999993</v>
      </c>
      <c r="J114" s="14">
        <f t="shared" si="17"/>
        <v>-111.67530399999998</v>
      </c>
      <c r="K114" s="14">
        <f t="shared" si="18"/>
        <v>5.8251179999999998</v>
      </c>
      <c r="L114" s="14">
        <f t="shared" si="19"/>
        <v>1040.498472</v>
      </c>
      <c r="M114" s="14">
        <f t="shared" si="20"/>
        <v>1038.2870680000001</v>
      </c>
      <c r="N114" s="14">
        <f t="shared" si="21"/>
        <v>-95.599868000000001</v>
      </c>
      <c r="O114" s="14">
        <f t="shared" si="22"/>
        <v>4.3044039999999999</v>
      </c>
      <c r="P114" s="14">
        <f t="shared" si="23"/>
        <v>744.93278599999996</v>
      </c>
    </row>
    <row r="115" spans="1:16" ht="13.5" hidden="1" thickBot="1" x14ac:dyDescent="0.25">
      <c r="A115" s="1">
        <v>108</v>
      </c>
      <c r="B115" s="16" t="s">
        <v>110</v>
      </c>
      <c r="C115" s="13">
        <v>4.1200000000000001E-2</v>
      </c>
      <c r="D115" s="14">
        <f t="shared" si="12"/>
        <v>559.01148799999999</v>
      </c>
      <c r="E115" s="14">
        <f t="shared" si="13"/>
        <v>-73.726164000000011</v>
      </c>
      <c r="F115" s="14">
        <f t="shared" si="14"/>
        <v>2.9935920000000005</v>
      </c>
      <c r="G115" s="14">
        <f t="shared" si="15"/>
        <v>691.05172000000005</v>
      </c>
      <c r="H115" s="14"/>
      <c r="I115" s="14">
        <f t="shared" si="16"/>
        <v>587.49593200000004</v>
      </c>
      <c r="J115" s="14">
        <f t="shared" si="17"/>
        <v>-76.940175999999994</v>
      </c>
      <c r="K115" s="14">
        <f t="shared" si="18"/>
        <v>4.0132919999999999</v>
      </c>
      <c r="L115" s="14">
        <f t="shared" si="19"/>
        <v>716.86516800000004</v>
      </c>
      <c r="M115" s="14">
        <f t="shared" si="20"/>
        <v>715.34159199999999</v>
      </c>
      <c r="N115" s="14">
        <f t="shared" si="21"/>
        <v>-65.864791999999994</v>
      </c>
      <c r="O115" s="14">
        <f t="shared" si="22"/>
        <v>2.9655759999999995</v>
      </c>
      <c r="P115" s="14">
        <f t="shared" si="23"/>
        <v>513.23128399999996</v>
      </c>
    </row>
    <row r="116" spans="1:16" ht="13.5" hidden="1" thickBot="1" x14ac:dyDescent="0.25">
      <c r="A116" s="1">
        <v>109</v>
      </c>
      <c r="B116" s="16" t="s">
        <v>111</v>
      </c>
      <c r="C116" s="13">
        <v>4.3099999999999999E-2</v>
      </c>
      <c r="D116" s="14">
        <f t="shared" si="12"/>
        <v>584.79114400000003</v>
      </c>
      <c r="E116" s="14">
        <f t="shared" si="13"/>
        <v>-77.126157000000006</v>
      </c>
      <c r="F116" s="14">
        <f t="shared" si="14"/>
        <v>3.1316459999999999</v>
      </c>
      <c r="G116" s="14">
        <f t="shared" si="15"/>
        <v>722.92061000000001</v>
      </c>
      <c r="H116" s="14"/>
      <c r="I116" s="14">
        <f t="shared" si="16"/>
        <v>614.58919100000003</v>
      </c>
      <c r="J116" s="14">
        <f t="shared" si="17"/>
        <v>-80.488388</v>
      </c>
      <c r="K116" s="14">
        <f t="shared" si="18"/>
        <v>4.1983709999999999</v>
      </c>
      <c r="L116" s="14">
        <f t="shared" si="19"/>
        <v>749.92448399999989</v>
      </c>
      <c r="M116" s="14">
        <f t="shared" si="20"/>
        <v>748.330646</v>
      </c>
      <c r="N116" s="14">
        <f t="shared" si="21"/>
        <v>-68.902246000000005</v>
      </c>
      <c r="O116" s="14">
        <f t="shared" si="22"/>
        <v>3.1023379999999996</v>
      </c>
      <c r="P116" s="14">
        <f t="shared" si="23"/>
        <v>536.89971700000001</v>
      </c>
    </row>
    <row r="117" spans="1:16" ht="13.5" hidden="1" thickBot="1" x14ac:dyDescent="0.25">
      <c r="A117" s="1">
        <v>110</v>
      </c>
      <c r="B117" s="16" t="s">
        <v>112</v>
      </c>
      <c r="C117" s="13">
        <v>0.37840000000000001</v>
      </c>
      <c r="D117" s="14">
        <f t="shared" si="12"/>
        <v>5134.2220159999997</v>
      </c>
      <c r="E117" s="14">
        <f t="shared" si="13"/>
        <v>-677.13544800000011</v>
      </c>
      <c r="F117" s="14">
        <f t="shared" si="14"/>
        <v>27.494544000000001</v>
      </c>
      <c r="G117" s="14">
        <f t="shared" si="15"/>
        <v>6346.9410399999997</v>
      </c>
      <c r="H117" s="14"/>
      <c r="I117" s="14">
        <f t="shared" si="16"/>
        <v>5395.8364240000001</v>
      </c>
      <c r="J117" s="14">
        <f t="shared" si="17"/>
        <v>-706.65443200000004</v>
      </c>
      <c r="K117" s="14">
        <f t="shared" si="18"/>
        <v>36.859943999999999</v>
      </c>
      <c r="L117" s="14">
        <f t="shared" si="19"/>
        <v>6584.023776</v>
      </c>
      <c r="M117" s="14">
        <f t="shared" si="20"/>
        <v>6570.0305440000011</v>
      </c>
      <c r="N117" s="14">
        <f t="shared" si="21"/>
        <v>-604.93294400000002</v>
      </c>
      <c r="O117" s="14">
        <f t="shared" si="22"/>
        <v>27.237231999999999</v>
      </c>
      <c r="P117" s="14">
        <f t="shared" si="23"/>
        <v>4713.7552880000003</v>
      </c>
    </row>
    <row r="118" spans="1:16" ht="13.5" hidden="1" thickBot="1" x14ac:dyDescent="0.25">
      <c r="A118" s="1">
        <v>111</v>
      </c>
      <c r="B118" s="16" t="s">
        <v>113</v>
      </c>
      <c r="C118" s="20">
        <v>0</v>
      </c>
      <c r="D118" s="14">
        <f t="shared" ref="D118:D121" si="24">C118*174795.2/10</f>
        <v>0</v>
      </c>
      <c r="E118" s="14">
        <f t="shared" ref="E118:E121" si="25">(C118*-16460.1)/10</f>
        <v>0</v>
      </c>
      <c r="F118" s="14">
        <f t="shared" si="14"/>
        <v>0</v>
      </c>
      <c r="G118" s="14">
        <f t="shared" ref="G118:G121" si="26">C118*131266.2/10</f>
        <v>0</v>
      </c>
      <c r="H118" s="14"/>
      <c r="I118" s="14">
        <f t="shared" ref="I118:I121" si="27">C118*169073.9/10</f>
        <v>0</v>
      </c>
      <c r="J118" s="14">
        <f t="shared" ref="J118:J121" si="28">(C118*-15479.4)/10</f>
        <v>0</v>
      </c>
      <c r="K118" s="14">
        <f t="shared" ref="K118:K121" si="29">C118*699.7/10</f>
        <v>0</v>
      </c>
      <c r="L118" s="14">
        <f t="shared" ref="L118:L121" si="30">C118*124919.6/10</f>
        <v>0</v>
      </c>
      <c r="M118" s="14">
        <f t="shared" si="20"/>
        <v>0</v>
      </c>
      <c r="N118" s="14">
        <f t="shared" si="21"/>
        <v>0</v>
      </c>
      <c r="O118" s="14">
        <f t="shared" si="22"/>
        <v>0</v>
      </c>
      <c r="P118" s="14">
        <f t="shared" si="23"/>
        <v>0</v>
      </c>
    </row>
    <row r="119" spans="1:16" ht="13.5" hidden="1" thickBot="1" x14ac:dyDescent="0.25">
      <c r="A119" s="1">
        <v>112</v>
      </c>
      <c r="B119" s="16" t="s">
        <v>114</v>
      </c>
      <c r="C119" s="20">
        <v>0</v>
      </c>
      <c r="D119" s="14">
        <f t="shared" si="24"/>
        <v>0</v>
      </c>
      <c r="E119" s="14">
        <f t="shared" si="25"/>
        <v>0</v>
      </c>
      <c r="F119" s="14">
        <f t="shared" si="14"/>
        <v>0</v>
      </c>
      <c r="G119" s="14">
        <f t="shared" si="26"/>
        <v>0</v>
      </c>
      <c r="H119" s="14"/>
      <c r="I119" s="14">
        <f t="shared" si="27"/>
        <v>0</v>
      </c>
      <c r="J119" s="14">
        <f t="shared" si="28"/>
        <v>0</v>
      </c>
      <c r="K119" s="14">
        <f t="shared" si="29"/>
        <v>0</v>
      </c>
      <c r="L119" s="14">
        <f t="shared" si="30"/>
        <v>0</v>
      </c>
      <c r="M119" s="14">
        <f t="shared" si="20"/>
        <v>0</v>
      </c>
      <c r="N119" s="14">
        <f t="shared" si="21"/>
        <v>0</v>
      </c>
      <c r="O119" s="14">
        <f t="shared" si="22"/>
        <v>0</v>
      </c>
      <c r="P119" s="14">
        <f t="shared" si="23"/>
        <v>0</v>
      </c>
    </row>
    <row r="120" spans="1:16" ht="13.5" hidden="1" thickBot="1" x14ac:dyDescent="0.25">
      <c r="A120" s="1">
        <v>113</v>
      </c>
      <c r="B120" s="16" t="s">
        <v>115</v>
      </c>
      <c r="C120" s="20">
        <v>0</v>
      </c>
      <c r="D120" s="14">
        <f t="shared" si="24"/>
        <v>0</v>
      </c>
      <c r="E120" s="14">
        <f t="shared" si="25"/>
        <v>0</v>
      </c>
      <c r="F120" s="14">
        <f t="shared" si="14"/>
        <v>0</v>
      </c>
      <c r="G120" s="14">
        <f t="shared" si="26"/>
        <v>0</v>
      </c>
      <c r="H120" s="14"/>
      <c r="I120" s="14">
        <f t="shared" si="27"/>
        <v>0</v>
      </c>
      <c r="J120" s="14">
        <f t="shared" si="28"/>
        <v>0</v>
      </c>
      <c r="K120" s="14">
        <f t="shared" si="29"/>
        <v>0</v>
      </c>
      <c r="L120" s="14">
        <f t="shared" si="30"/>
        <v>0</v>
      </c>
      <c r="M120" s="14">
        <f t="shared" si="20"/>
        <v>0</v>
      </c>
      <c r="N120" s="14">
        <f t="shared" si="21"/>
        <v>0</v>
      </c>
      <c r="O120" s="14">
        <f t="shared" si="22"/>
        <v>0</v>
      </c>
      <c r="P120" s="14">
        <f t="shared" si="23"/>
        <v>0</v>
      </c>
    </row>
    <row r="121" spans="1:16" ht="13.5" hidden="1" thickBot="1" x14ac:dyDescent="0.25">
      <c r="A121" s="1">
        <v>114</v>
      </c>
      <c r="B121" s="16" t="s">
        <v>116</v>
      </c>
      <c r="C121" s="20">
        <v>0</v>
      </c>
      <c r="D121" s="14">
        <f t="shared" si="24"/>
        <v>0</v>
      </c>
      <c r="E121" s="14">
        <f t="shared" si="25"/>
        <v>0</v>
      </c>
      <c r="F121" s="14">
        <f t="shared" si="14"/>
        <v>0</v>
      </c>
      <c r="G121" s="14">
        <f t="shared" si="26"/>
        <v>0</v>
      </c>
      <c r="H121" s="14"/>
      <c r="I121" s="14">
        <f t="shared" si="27"/>
        <v>0</v>
      </c>
      <c r="J121" s="14">
        <f t="shared" si="28"/>
        <v>0</v>
      </c>
      <c r="K121" s="14">
        <f t="shared" si="29"/>
        <v>0</v>
      </c>
      <c r="L121" s="14">
        <f t="shared" si="30"/>
        <v>0</v>
      </c>
      <c r="M121" s="14">
        <f t="shared" si="20"/>
        <v>0</v>
      </c>
      <c r="N121" s="14">
        <f t="shared" si="21"/>
        <v>0</v>
      </c>
      <c r="O121" s="14">
        <f t="shared" si="22"/>
        <v>0</v>
      </c>
      <c r="P121" s="14">
        <f t="shared" si="23"/>
        <v>0</v>
      </c>
    </row>
    <row r="122" spans="1:16" ht="13.5" hidden="1" thickBot="1" x14ac:dyDescent="0.25">
      <c r="B122" s="21" t="s">
        <v>117</v>
      </c>
      <c r="D122" s="22">
        <f t="shared" ref="D122:P122" si="31">SUM(D10:D121)</f>
        <v>135682.39999999997</v>
      </c>
      <c r="E122" s="22">
        <f t="shared" si="31"/>
        <v>-17894.700000000004</v>
      </c>
      <c r="F122" s="22">
        <f t="shared" si="31"/>
        <v>749.37769000000026</v>
      </c>
      <c r="G122" s="22">
        <f t="shared" si="31"/>
        <v>167731</v>
      </c>
      <c r="H122" s="22"/>
      <c r="I122" s="22">
        <f t="shared" si="31"/>
        <v>142596.09999999998</v>
      </c>
      <c r="J122" s="22">
        <f t="shared" si="31"/>
        <v>-18674.800000000003</v>
      </c>
      <c r="K122" s="22">
        <f t="shared" si="31"/>
        <v>974.1</v>
      </c>
      <c r="L122" s="22">
        <f t="shared" si="31"/>
        <v>173996.39999999994</v>
      </c>
      <c r="M122" s="22">
        <f t="shared" si="31"/>
        <v>173626.59999999998</v>
      </c>
      <c r="N122" s="22">
        <f t="shared" si="31"/>
        <v>-15986.599999999997</v>
      </c>
      <c r="O122" s="22">
        <f t="shared" si="31"/>
        <v>719.80000000000041</v>
      </c>
      <c r="P122" s="22">
        <f t="shared" si="31"/>
        <v>124570.7</v>
      </c>
    </row>
    <row r="123" spans="1:16" ht="13.5" hidden="1" thickBot="1" x14ac:dyDescent="0.25">
      <c r="D123" s="23">
        <f t="shared" ref="D123:P123" si="32">D9-D122</f>
        <v>0</v>
      </c>
      <c r="E123" s="23">
        <f t="shared" si="32"/>
        <v>0</v>
      </c>
      <c r="F123" s="23">
        <f t="shared" si="32"/>
        <v>193.02230999999972</v>
      </c>
      <c r="G123" s="23">
        <f t="shared" si="32"/>
        <v>0</v>
      </c>
      <c r="H123" s="23"/>
      <c r="I123" s="23">
        <f t="shared" si="32"/>
        <v>0</v>
      </c>
      <c r="J123" s="23">
        <f t="shared" si="32"/>
        <v>0</v>
      </c>
      <c r="K123" s="23">
        <f t="shared" si="32"/>
        <v>0</v>
      </c>
      <c r="L123" s="23">
        <f t="shared" si="32"/>
        <v>0</v>
      </c>
      <c r="M123" s="23">
        <f t="shared" si="32"/>
        <v>1.9900047773262486E-2</v>
      </c>
      <c r="N123" s="23">
        <f t="shared" si="32"/>
        <v>-2.7881302063178737E-2</v>
      </c>
      <c r="O123" s="23">
        <f t="shared" si="32"/>
        <v>-3.8189666959283386E-2</v>
      </c>
      <c r="P123" s="23">
        <f t="shared" si="32"/>
        <v>-2.8611882167751901E-2</v>
      </c>
    </row>
    <row r="124" spans="1:16" x14ac:dyDescent="0.2">
      <c r="D124" s="24"/>
    </row>
  </sheetData>
  <autoFilter ref="A9:P123">
    <filterColumn colId="1">
      <colorFilter dxfId="0"/>
    </filterColumn>
  </autoFilter>
  <mergeCells count="6">
    <mergeCell ref="B1:P1"/>
    <mergeCell ref="B3:B8"/>
    <mergeCell ref="C3:C8"/>
    <mergeCell ref="D3:G7"/>
    <mergeCell ref="I3:L7"/>
    <mergeCell ref="M3:P7"/>
  </mergeCells>
  <printOptions horizontalCentered="1"/>
  <pageMargins left="0.47244094488188981" right="0.15748031496062992" top="0.31496062992125984" bottom="0.3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АКЦИЗОВ_(23-25)</vt:lpstr>
      <vt:lpstr>'Расчет АКЦИЗОВ_(23-25)'!Заголовки_для_печати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vasilyeva</dc:creator>
  <cp:lastModifiedBy>FinOtdel</cp:lastModifiedBy>
  <dcterms:created xsi:type="dcterms:W3CDTF">2022-11-08T14:10:37Z</dcterms:created>
  <dcterms:modified xsi:type="dcterms:W3CDTF">2022-11-09T06:10:02Z</dcterms:modified>
</cp:coreProperties>
</file>